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ilgiriev_msh\Desktop\Работа 2018\Отч по 12ГП за 2018 года\3-кв-л пробная\"/>
    </mc:Choice>
  </mc:AlternateContent>
  <bookViews>
    <workbookView xWindow="0" yWindow="0" windowWidth="28800" windowHeight="12135"/>
  </bookViews>
  <sheets>
    <sheet name="ф10" sheetId="1" r:id="rId1"/>
    <sheet name="ф1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D52" i="1"/>
  <c r="E128" i="1"/>
  <c r="D128" i="1"/>
  <c r="E144" i="1"/>
  <c r="D144" i="1"/>
  <c r="E154" i="1"/>
  <c r="D154" i="1"/>
  <c r="E218" i="1"/>
  <c r="D218" i="1"/>
  <c r="E240" i="1"/>
  <c r="D240" i="1"/>
  <c r="E256" i="1"/>
  <c r="D256" i="1"/>
  <c r="E294" i="1"/>
  <c r="D294" i="1"/>
  <c r="E304" i="1"/>
  <c r="D304" i="1"/>
  <c r="E314" i="1"/>
  <c r="D314" i="1"/>
  <c r="E22" i="1" l="1"/>
  <c r="E18" i="1" s="1"/>
  <c r="E270" i="1"/>
  <c r="E266" i="1" s="1"/>
  <c r="D270" i="1"/>
  <c r="D266" i="1" s="1"/>
  <c r="D22" i="1"/>
  <c r="D18" i="1" s="1"/>
  <c r="E12" i="1" l="1"/>
  <c r="E8" i="1" s="1"/>
  <c r="D12" i="1"/>
  <c r="D8" i="1" s="1"/>
</calcChain>
</file>

<file path=xl/sharedStrings.xml><?xml version="1.0" encoding="utf-8"?>
<sst xmlns="http://schemas.openxmlformats.org/spreadsheetml/2006/main" count="433" uniqueCount="126">
  <si>
    <t xml:space="preserve">Форма 10 </t>
  </si>
  <si>
    <t>тыс.руб.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</si>
  <si>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</si>
  <si>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</si>
  <si>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</si>
  <si>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</si>
  <si>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</si>
  <si>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</si>
  <si>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</si>
  <si>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Всего, в том числе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</si>
  <si>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</si>
  <si>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</si>
  <si>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федеральный бюджет</t>
  </si>
  <si>
    <t>республиканский бюджет</t>
  </si>
  <si>
    <t>муниципальный бюджет</t>
  </si>
  <si>
    <t>внебюджетные источники всего, в том числе</t>
  </si>
  <si>
    <t>средства внебюджетных фондов (ТФОМС)</t>
  </si>
  <si>
    <t>юридические лица</t>
  </si>
  <si>
    <t>физические лица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</si>
  <si>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</si>
  <si>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</si>
  <si>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</si>
  <si>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</si>
  <si>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всего</t>
  </si>
  <si>
    <t>в том числе по отдельным источникам финансирования</t>
  </si>
  <si>
    <t>в т.ч. субсидии,субвенции и иные межбюджетные трансферты из федерального бюджета</t>
  </si>
  <si>
    <t>внебюджетные источники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</si>
  <si>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</si>
  <si>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</si>
  <si>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</si>
  <si>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</si>
  <si>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</si>
  <si>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</si>
  <si>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</si>
  <si>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</si>
  <si>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</si>
  <si>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</si>
  <si>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</si>
  <si>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</si>
  <si>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</si>
  <si>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</si>
  <si>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</si>
  <si>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</si>
  <si>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</si>
  <si>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</si>
  <si>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</si>
  <si>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</si>
  <si>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</si>
  <si>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</si>
  <si>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</si>
  <si>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</si>
  <si>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</si>
  <si>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</si>
  <si>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</si>
  <si>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</si>
  <si>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</si>
  <si>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</si>
  <si>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</si>
  <si>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</si>
  <si>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</si>
  <si>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</si>
  <si>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</si>
  <si>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</si>
  <si>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</si>
  <si>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</si>
  <si>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</si>
  <si>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</si>
  <si>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</si>
  <si>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</si>
  <si>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</si>
  <si>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</si>
  <si>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</si>
  <si>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</si>
  <si>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</si>
  <si>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</si>
  <si>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</si>
  <si>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</si>
  <si>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</si>
  <si>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</si>
  <si>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</si>
  <si>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</si>
  <si>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</si>
  <si>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</si>
  <si>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</si>
  <si>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</si>
  <si>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</si>
  <si>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</si>
  <si>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</si>
  <si>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</si>
  <si>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</si>
  <si>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</si>
  <si>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</si>
  <si>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</si>
  <si>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</si>
  <si>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</si>
  <si>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</si>
  <si>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</si>
  <si>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</si>
  <si>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</si>
  <si>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</si>
  <si>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</si>
  <si>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</si>
  <si>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</si>
  <si>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</si>
  <si>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Заместитель Председателя Правительства
Чеченской Республики – министр финансов 
Чеченской Республики</t>
  </si>
  <si>
    <t>С.Х. Тагаев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</si>
  <si>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</si>
  <si>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</si>
  <si>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</si>
  <si>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</si>
  <si>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</si>
  <si>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</si>
  <si>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</si>
  <si>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</si>
  <si>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</si>
  <si>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</si>
  <si>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Численность работников финансово-бюджетной сферы Чеченской Республики, прошедших подготовку и/или переподготовку и/или повышение квалификации</t>
  </si>
  <si>
    <t>Количество человеко - часов (человеко-часов)</t>
  </si>
  <si>
    <t>Наименование услуги базовой услуги или работы "Осуществление издательской деятельности"</t>
  </si>
  <si>
    <t>Количество изгатовленных экземпляров (условная единица)</t>
  </si>
  <si>
    <t>Заместитель Председателя Правительства Чеченской Республики – министр финансов Чеченской Республики</t>
  </si>
  <si>
    <t>С.Х.Тагаев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</si>
  <si>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1 квартал 2018 г.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</si>
  <si>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утвержденной распоряжением Правительства Чеченской Республики от 30 сентября 2016 года №256-р, а также мероприятий по повышению качества финансового менеджмента главных распорядителей бюджетных средств</t>
  </si>
  <si>
    <t>Финансовое обеспечение деятельности учреждений, подведомственных Министерству финансов Чеченской Республики</t>
  </si>
  <si>
    <t xml:space="preserve">Информация о расходах на реализацию государственной программы за 2-й квартал 2018 года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</si>
</sst>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0" fontId="23" fillId="0" borderId="0"/>
  </cellStyleXfs>
  <cellXfs count="83">
    <xf numFmtId="0" fontId="0" fillId="0" borderId="0" xfId="0"/>
    <xf numFmtId="0" fontId="2" fillId="0" borderId="0" xfId="1"/>
    <xf numFmtId="0" fontId="10" fillId="2" borderId="4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right" vertical="center" wrapText="1"/>
    </xf>
    <xf numFmtId="0" fontId="8" fillId="2" borderId="0" xfId="1" applyFont="1" applyFill="1" applyAlignment="1"/>
    <xf numFmtId="0" fontId="11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6" fillId="2" borderId="4" xfId="1" applyFont="1" applyFill="1" applyBorder="1"/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/>
    <xf numFmtId="0" fontId="18" fillId="2" borderId="1" xfId="1" applyFont="1" applyFill="1" applyBorder="1"/>
    <xf numFmtId="0" fontId="9" fillId="3" borderId="2" xfId="1" applyFont="1" applyFill="1" applyBorder="1" applyAlignment="1">
      <alignment horizontal="righ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/>
    <xf numFmtId="0" fontId="18" fillId="3" borderId="1" xfId="1" applyFont="1" applyFill="1" applyBorder="1"/>
    <xf numFmtId="0" fontId="2" fillId="0" borderId="0" xfId="1"/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3" fontId="4" fillId="0" borderId="1" xfId="2" applyNumberFormat="1" applyFont="1" applyBorder="1" applyAlignment="1">
      <alignment horizontal="center" vertical="center"/>
    </xf>
    <xf numFmtId="0" fontId="21" fillId="0" borderId="0" xfId="2" applyFont="1" applyFill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165" fontId="20" fillId="3" borderId="1" xfId="1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165" fontId="19" fillId="3" borderId="1" xfId="1" applyNumberFormat="1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 wrapText="1"/>
    </xf>
    <xf numFmtId="165" fontId="20" fillId="0" borderId="1" xfId="1" applyNumberFormat="1" applyFont="1" applyFill="1" applyBorder="1" applyAlignment="1">
      <alignment horizontal="center" vertical="center" wrapText="1"/>
    </xf>
    <xf numFmtId="165" fontId="20" fillId="2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Alignment="1">
      <alignment horizontal="center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1" fillId="0" borderId="0" xfId="2" applyFont="1" applyFill="1" applyAlignment="1">
      <alignment horizontal="center" wrapText="1"/>
    </xf>
    <xf numFmtId="0" fontId="17" fillId="0" borderId="4" xfId="1" applyFont="1" applyBorder="1" applyAlignment="1">
      <alignment horizontal="center" vertical="center"/>
    </xf>
  </cellXfs>
  <cellStyles count="6">
    <cellStyle name="Денежный 2" xfId="4"/>
    <cellStyle name="Обычный" xfId="0" builtinId="0"/>
    <cellStyle name="Обычный 2" xfId="3"/>
    <cellStyle name="Обычный 2 2" xfId="5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tabSelected="1" view="pageBreakPreview" topLeftCell="A157" zoomScaleNormal="100" zoomScaleSheetLayoutView="100" workbookViewId="0">
      <selection activeCell="C242" sqref="C242"/>
    </sheetView>
  </sheetViews>
  <sheetFormatPr defaultRowHeight="15" x14ac:dyDescent="0.25"/>
  <cols>
    <col min="1" max="1" width="11.5703125" customWidth="1"/>
    <col min="2" max="2" width="59" customWidth="1"/>
    <col min="3" max="3" width="62.28515625" customWidth="1"/>
    <col min="4" max="4" width="16" customWidth="1"/>
    <col min="5" max="5" width="12.42578125" customWidth="1"/>
  </cols>
  <sheetData>
    <row r="1" spans="1:5" ht="15.75" x14ac:dyDescent="0.25">
      <c r="A1" s="1"/>
      <c r="B1" s="1"/>
      <c r="C1" s="1"/>
      <c r="D1" s="1"/>
      <c r="E1" s="14" t="s">
        <v>0</v>
      </c>
    </row>
    <row r="2" spans="1:5" x14ac:dyDescent="0.25">
      <c r="A2" s="69" t="s">
        <v>125</v>
      </c>
      <c r="B2" s="69"/>
      <c r="C2" s="69"/>
      <c r="D2" s="69"/>
      <c r="E2" s="69"/>
    </row>
    <row r="3" spans="1:5" x14ac:dyDescent="0.25">
      <c r="A3" s="69"/>
      <c r="B3" s="69"/>
      <c r="C3" s="69"/>
      <c r="D3" s="69"/>
      <c r="E3" s="69"/>
    </row>
    <row r="4" spans="1:5" x14ac:dyDescent="0.25">
      <c r="A4" s="13"/>
      <c r="B4" s="13"/>
      <c r="C4" s="13"/>
      <c r="D4" s="15"/>
      <c r="E4" s="2" t="s">
        <v>1</v>
      </c>
    </row>
    <row r="5" spans="1:5" x14ac:dyDescent="0.25">
      <c r="A5" s="64" t="s">
        <v>2</v>
      </c>
      <c r="B5" s="65" t="s">
        <v>3</v>
      </c>
      <c r="C5" s="64" t="s">
        <v>4</v>
      </c>
      <c r="D5" s="64">
        <v>2018</v>
      </c>
      <c r="E5" s="64"/>
    </row>
    <row r="6" spans="1:5" ht="24" x14ac:dyDescent="0.25">
      <c r="A6" s="64"/>
      <c r="B6" s="65"/>
      <c r="C6" s="64"/>
      <c r="D6" s="16" t="s">
        <v>5</v>
      </c>
      <c r="E6" s="12" t="s">
        <v>6</v>
      </c>
    </row>
    <row r="7" spans="1:5" x14ac:dyDescent="0.25">
      <c r="A7" s="3">
        <v>1</v>
      </c>
      <c r="B7" s="4">
        <v>2</v>
      </c>
      <c r="C7" s="4">
        <v>3</v>
      </c>
      <c r="D7" s="17">
        <v>4</v>
      </c>
      <c r="E7" s="5">
        <v>5</v>
      </c>
    </row>
    <row r="8" spans="1:5" x14ac:dyDescent="0.25">
      <c r="A8" s="66" t="s">
        <v>7</v>
      </c>
      <c r="B8" s="66" t="s">
        <v>8</v>
      </c>
      <c r="C8" s="6" t="s">
        <v>9</v>
      </c>
      <c r="D8" s="44">
        <f>D12</f>
        <v>5112592.0879999995</v>
      </c>
      <c r="E8" s="44">
        <f>E12</f>
        <v>2483103.9964999999</v>
      </c>
    </row>
    <row r="9" spans="1:5" ht="24" x14ac:dyDescent="0.25">
      <c r="A9" s="67"/>
      <c r="B9" s="67"/>
      <c r="C9" s="7" t="s">
        <v>10</v>
      </c>
      <c r="D9" s="56">
        <v>0</v>
      </c>
      <c r="E9" s="57">
        <v>0</v>
      </c>
    </row>
    <row r="10" spans="1:5" ht="24.75" x14ac:dyDescent="0.25">
      <c r="A10" s="67"/>
      <c r="B10" s="67"/>
      <c r="C10" s="19" t="s">
        <v>11</v>
      </c>
      <c r="D10" s="56">
        <v>0</v>
      </c>
      <c r="E10" s="57">
        <v>0</v>
      </c>
    </row>
    <row r="11" spans="1:5" x14ac:dyDescent="0.25">
      <c r="A11" s="67"/>
      <c r="B11" s="67"/>
      <c r="C11" s="7" t="s">
        <v>12</v>
      </c>
      <c r="D11" s="56">
        <v>0</v>
      </c>
      <c r="E11" s="56">
        <v>0</v>
      </c>
    </row>
    <row r="12" spans="1:5" x14ac:dyDescent="0.25">
      <c r="A12" s="67"/>
      <c r="B12" s="67"/>
      <c r="C12" s="7" t="s">
        <v>13</v>
      </c>
      <c r="D12" s="47">
        <f>D18+D266</f>
        <v>5112592.0879999995</v>
      </c>
      <c r="E12" s="47">
        <f>E18+E266</f>
        <v>2483103.9964999999</v>
      </c>
    </row>
    <row r="13" spans="1:5" x14ac:dyDescent="0.25">
      <c r="A13" s="67"/>
      <c r="B13" s="67"/>
      <c r="C13" s="7" t="s">
        <v>14</v>
      </c>
      <c r="D13" s="56">
        <v>0</v>
      </c>
      <c r="E13" s="57">
        <v>0</v>
      </c>
    </row>
    <row r="14" spans="1:5" x14ac:dyDescent="0.25">
      <c r="A14" s="67"/>
      <c r="B14" s="67"/>
      <c r="C14" s="11" t="s">
        <v>15</v>
      </c>
      <c r="D14" s="56">
        <v>0</v>
      </c>
      <c r="E14" s="57">
        <v>0</v>
      </c>
    </row>
    <row r="15" spans="1:5" x14ac:dyDescent="0.25">
      <c r="A15" s="67"/>
      <c r="B15" s="67"/>
      <c r="C15" s="20" t="s">
        <v>16</v>
      </c>
      <c r="D15" s="56">
        <v>0</v>
      </c>
      <c r="E15" s="57">
        <v>0</v>
      </c>
    </row>
    <row r="16" spans="1:5" x14ac:dyDescent="0.25">
      <c r="A16" s="67"/>
      <c r="B16" s="67"/>
      <c r="C16" s="21" t="s">
        <v>17</v>
      </c>
      <c r="D16" s="56">
        <v>0</v>
      </c>
      <c r="E16" s="57">
        <v>0</v>
      </c>
    </row>
    <row r="17" spans="1:5" x14ac:dyDescent="0.25">
      <c r="A17" s="68"/>
      <c r="B17" s="68"/>
      <c r="C17" s="21" t="s">
        <v>18</v>
      </c>
      <c r="D17" s="56">
        <v>0</v>
      </c>
      <c r="E17" s="57">
        <v>0</v>
      </c>
    </row>
    <row r="18" spans="1:5" x14ac:dyDescent="0.25">
      <c r="A18" s="61" t="s">
        <v>19</v>
      </c>
      <c r="B18" s="62" t="s">
        <v>20</v>
      </c>
      <c r="C18" s="22" t="s">
        <v>9</v>
      </c>
      <c r="D18" s="48">
        <f>D22</f>
        <v>2447082.7719999999</v>
      </c>
      <c r="E18" s="48">
        <f>E22</f>
        <v>536248.79550000001</v>
      </c>
    </row>
    <row r="19" spans="1:5" ht="24" x14ac:dyDescent="0.25">
      <c r="A19" s="61"/>
      <c r="B19" s="62"/>
      <c r="C19" s="23" t="s">
        <v>10</v>
      </c>
      <c r="D19" s="49">
        <v>0</v>
      </c>
      <c r="E19" s="50">
        <v>0</v>
      </c>
    </row>
    <row r="20" spans="1:5" ht="24.75" x14ac:dyDescent="0.25">
      <c r="A20" s="61"/>
      <c r="B20" s="62"/>
      <c r="C20" s="24" t="s">
        <v>11</v>
      </c>
      <c r="D20" s="49">
        <v>0</v>
      </c>
      <c r="E20" s="50">
        <v>0</v>
      </c>
    </row>
    <row r="21" spans="1:5" x14ac:dyDescent="0.25">
      <c r="A21" s="61"/>
      <c r="B21" s="62"/>
      <c r="C21" s="23" t="s">
        <v>12</v>
      </c>
      <c r="D21" s="51">
        <v>0</v>
      </c>
      <c r="E21" s="51">
        <v>0</v>
      </c>
    </row>
    <row r="22" spans="1:5" x14ac:dyDescent="0.25">
      <c r="A22" s="61"/>
      <c r="B22" s="62"/>
      <c r="C22" s="23" t="s">
        <v>13</v>
      </c>
      <c r="D22" s="51">
        <f>D52+D128+D144+D154+D218+D240+D256</f>
        <v>2447082.7719999999</v>
      </c>
      <c r="E22" s="51">
        <f>E52+E128+E144+E154+E218+E240+E256</f>
        <v>536248.79550000001</v>
      </c>
    </row>
    <row r="23" spans="1:5" x14ac:dyDescent="0.25">
      <c r="A23" s="61"/>
      <c r="B23" s="62"/>
      <c r="C23" s="23" t="s">
        <v>14</v>
      </c>
      <c r="D23" s="51">
        <v>0</v>
      </c>
      <c r="E23" s="51">
        <v>0</v>
      </c>
    </row>
    <row r="24" spans="1:5" x14ac:dyDescent="0.25">
      <c r="A24" s="61"/>
      <c r="B24" s="62"/>
      <c r="C24" s="25" t="s">
        <v>15</v>
      </c>
      <c r="D24" s="51">
        <v>0</v>
      </c>
      <c r="E24" s="51">
        <v>0</v>
      </c>
    </row>
    <row r="25" spans="1:5" x14ac:dyDescent="0.25">
      <c r="A25" s="61"/>
      <c r="B25" s="62"/>
      <c r="C25" s="26" t="s">
        <v>16</v>
      </c>
      <c r="D25" s="51">
        <v>0</v>
      </c>
      <c r="E25" s="51">
        <v>0</v>
      </c>
    </row>
    <row r="26" spans="1:5" x14ac:dyDescent="0.25">
      <c r="A26" s="61"/>
      <c r="B26" s="62"/>
      <c r="C26" s="27" t="s">
        <v>17</v>
      </c>
      <c r="D26" s="51">
        <v>0</v>
      </c>
      <c r="E26" s="52">
        <v>0</v>
      </c>
    </row>
    <row r="27" spans="1:5" x14ac:dyDescent="0.25">
      <c r="A27" s="61"/>
      <c r="B27" s="62"/>
      <c r="C27" s="27" t="s">
        <v>18</v>
      </c>
      <c r="D27" s="51">
        <v>0</v>
      </c>
      <c r="E27" s="52">
        <v>0</v>
      </c>
    </row>
    <row r="28" spans="1:5" hidden="1" x14ac:dyDescent="0.25">
      <c r="A28" s="59" t="s">
        <v>21</v>
      </c>
      <c r="B28" s="60" t="s">
        <v>22</v>
      </c>
      <c r="C28" s="8" t="s">
        <v>23</v>
      </c>
      <c r="D28" s="45">
        <v>0</v>
      </c>
      <c r="E28" s="46">
        <v>0</v>
      </c>
    </row>
    <row r="29" spans="1:5" hidden="1" x14ac:dyDescent="0.25">
      <c r="A29" s="59"/>
      <c r="B29" s="60"/>
      <c r="C29" s="11" t="s">
        <v>24</v>
      </c>
      <c r="D29" s="45">
        <v>0</v>
      </c>
      <c r="E29" s="46">
        <v>0</v>
      </c>
    </row>
    <row r="30" spans="1:5" hidden="1" x14ac:dyDescent="0.25">
      <c r="A30" s="59"/>
      <c r="B30" s="60"/>
      <c r="C30" s="11" t="s">
        <v>12</v>
      </c>
      <c r="D30" s="45">
        <v>0</v>
      </c>
      <c r="E30" s="46">
        <v>0</v>
      </c>
    </row>
    <row r="31" spans="1:5" hidden="1" x14ac:dyDescent="0.25">
      <c r="A31" s="59"/>
      <c r="B31" s="60"/>
      <c r="C31" s="11" t="s">
        <v>13</v>
      </c>
      <c r="D31" s="45">
        <v>0</v>
      </c>
      <c r="E31" s="46">
        <v>0</v>
      </c>
    </row>
    <row r="32" spans="1:5" ht="24" hidden="1" x14ac:dyDescent="0.25">
      <c r="A32" s="59"/>
      <c r="B32" s="60"/>
      <c r="C32" s="11" t="s">
        <v>25</v>
      </c>
      <c r="D32" s="45"/>
      <c r="E32" s="46"/>
    </row>
    <row r="33" spans="1:5" hidden="1" x14ac:dyDescent="0.25">
      <c r="A33" s="59"/>
      <c r="B33" s="60"/>
      <c r="C33" s="11" t="s">
        <v>26</v>
      </c>
      <c r="D33" s="45">
        <v>0</v>
      </c>
      <c r="E33" s="46">
        <v>0</v>
      </c>
    </row>
    <row r="34" spans="1:5" hidden="1" x14ac:dyDescent="0.25">
      <c r="A34" s="59" t="s">
        <v>27</v>
      </c>
      <c r="B34" s="60" t="s">
        <v>28</v>
      </c>
      <c r="C34" s="8" t="s">
        <v>23</v>
      </c>
      <c r="D34" s="45">
        <v>0</v>
      </c>
      <c r="E34" s="46">
        <v>0</v>
      </c>
    </row>
    <row r="35" spans="1:5" hidden="1" x14ac:dyDescent="0.25">
      <c r="A35" s="59"/>
      <c r="B35" s="60"/>
      <c r="C35" s="11" t="s">
        <v>24</v>
      </c>
      <c r="D35" s="45">
        <v>0</v>
      </c>
      <c r="E35" s="46">
        <v>0</v>
      </c>
    </row>
    <row r="36" spans="1:5" hidden="1" x14ac:dyDescent="0.25">
      <c r="A36" s="59"/>
      <c r="B36" s="60"/>
      <c r="C36" s="11" t="s">
        <v>12</v>
      </c>
      <c r="D36" s="45">
        <v>0</v>
      </c>
      <c r="E36" s="46">
        <v>0</v>
      </c>
    </row>
    <row r="37" spans="1:5" hidden="1" x14ac:dyDescent="0.25">
      <c r="A37" s="59"/>
      <c r="B37" s="60"/>
      <c r="C37" s="11" t="s">
        <v>13</v>
      </c>
      <c r="D37" s="45">
        <v>0</v>
      </c>
      <c r="E37" s="46">
        <v>0</v>
      </c>
    </row>
    <row r="38" spans="1:5" ht="24" hidden="1" x14ac:dyDescent="0.25">
      <c r="A38" s="59"/>
      <c r="B38" s="60"/>
      <c r="C38" s="11" t="s">
        <v>25</v>
      </c>
      <c r="D38" s="45"/>
      <c r="E38" s="46"/>
    </row>
    <row r="39" spans="1:5" hidden="1" x14ac:dyDescent="0.25">
      <c r="A39" s="59"/>
      <c r="B39" s="60"/>
      <c r="C39" s="11" t="s">
        <v>26</v>
      </c>
      <c r="D39" s="45">
        <v>0</v>
      </c>
      <c r="E39" s="46">
        <v>0</v>
      </c>
    </row>
    <row r="40" spans="1:5" hidden="1" x14ac:dyDescent="0.25">
      <c r="A40" s="59" t="s">
        <v>29</v>
      </c>
      <c r="B40" s="60" t="s">
        <v>30</v>
      </c>
      <c r="C40" s="8" t="s">
        <v>23</v>
      </c>
      <c r="D40" s="45">
        <v>0</v>
      </c>
      <c r="E40" s="46">
        <v>0</v>
      </c>
    </row>
    <row r="41" spans="1:5" hidden="1" x14ac:dyDescent="0.25">
      <c r="A41" s="59"/>
      <c r="B41" s="60"/>
      <c r="C41" s="11" t="s">
        <v>24</v>
      </c>
      <c r="D41" s="45">
        <v>0</v>
      </c>
      <c r="E41" s="46">
        <v>0</v>
      </c>
    </row>
    <row r="42" spans="1:5" hidden="1" x14ac:dyDescent="0.25">
      <c r="A42" s="59"/>
      <c r="B42" s="60"/>
      <c r="C42" s="11" t="s">
        <v>12</v>
      </c>
      <c r="D42" s="45">
        <v>0</v>
      </c>
      <c r="E42" s="46">
        <v>0</v>
      </c>
    </row>
    <row r="43" spans="1:5" hidden="1" x14ac:dyDescent="0.25">
      <c r="A43" s="59"/>
      <c r="B43" s="60"/>
      <c r="C43" s="11" t="s">
        <v>13</v>
      </c>
      <c r="D43" s="45">
        <v>0</v>
      </c>
      <c r="E43" s="46">
        <v>0</v>
      </c>
    </row>
    <row r="44" spans="1:5" ht="24" hidden="1" x14ac:dyDescent="0.25">
      <c r="A44" s="59"/>
      <c r="B44" s="60"/>
      <c r="C44" s="11" t="s">
        <v>25</v>
      </c>
      <c r="D44" s="45"/>
      <c r="E44" s="46"/>
    </row>
    <row r="45" spans="1:5" hidden="1" x14ac:dyDescent="0.25">
      <c r="A45" s="59"/>
      <c r="B45" s="60"/>
      <c r="C45" s="11" t="s">
        <v>26</v>
      </c>
      <c r="D45" s="45">
        <v>0</v>
      </c>
      <c r="E45" s="46">
        <v>0</v>
      </c>
    </row>
    <row r="46" spans="1:5" hidden="1" x14ac:dyDescent="0.25">
      <c r="A46" s="59" t="s">
        <v>31</v>
      </c>
      <c r="B46" s="60" t="s">
        <v>32</v>
      </c>
      <c r="C46" s="8" t="s">
        <v>23</v>
      </c>
      <c r="D46" s="45">
        <v>0</v>
      </c>
      <c r="E46" s="46">
        <v>0</v>
      </c>
    </row>
    <row r="47" spans="1:5" hidden="1" x14ac:dyDescent="0.25">
      <c r="A47" s="59"/>
      <c r="B47" s="60"/>
      <c r="C47" s="11" t="s">
        <v>24</v>
      </c>
      <c r="D47" s="45">
        <v>0</v>
      </c>
      <c r="E47" s="46">
        <v>0</v>
      </c>
    </row>
    <row r="48" spans="1:5" hidden="1" x14ac:dyDescent="0.25">
      <c r="A48" s="59"/>
      <c r="B48" s="60"/>
      <c r="C48" s="11" t="s">
        <v>12</v>
      </c>
      <c r="D48" s="45">
        <v>0</v>
      </c>
      <c r="E48" s="46">
        <v>0</v>
      </c>
    </row>
    <row r="49" spans="1:5" hidden="1" x14ac:dyDescent="0.25">
      <c r="A49" s="59"/>
      <c r="B49" s="60"/>
      <c r="C49" s="11" t="s">
        <v>13</v>
      </c>
      <c r="D49" s="45">
        <v>0</v>
      </c>
      <c r="E49" s="46">
        <v>0</v>
      </c>
    </row>
    <row r="50" spans="1:5" ht="24" hidden="1" x14ac:dyDescent="0.25">
      <c r="A50" s="59"/>
      <c r="B50" s="60"/>
      <c r="C50" s="11" t="s">
        <v>25</v>
      </c>
      <c r="D50" s="45"/>
      <c r="E50" s="46"/>
    </row>
    <row r="51" spans="1:5" hidden="1" x14ac:dyDescent="0.25">
      <c r="A51" s="59"/>
      <c r="B51" s="60"/>
      <c r="C51" s="11" t="s">
        <v>26</v>
      </c>
      <c r="D51" s="45">
        <v>0</v>
      </c>
      <c r="E51" s="46">
        <v>0</v>
      </c>
    </row>
    <row r="52" spans="1:5" x14ac:dyDescent="0.25">
      <c r="A52" s="59" t="s">
        <v>33</v>
      </c>
      <c r="B52" s="60" t="s">
        <v>34</v>
      </c>
      <c r="C52" s="6" t="s">
        <v>9</v>
      </c>
      <c r="D52" s="48">
        <f>D53+D54+D55+D56+D57+D58+D59+D60+D61</f>
        <v>4011.2130000000002</v>
      </c>
      <c r="E52" s="48">
        <f>E53+E54+E55+E56+E57+E58+E59+E60+E61</f>
        <v>0</v>
      </c>
    </row>
    <row r="53" spans="1:5" ht="24" x14ac:dyDescent="0.25">
      <c r="A53" s="59"/>
      <c r="B53" s="60"/>
      <c r="C53" s="7" t="s">
        <v>10</v>
      </c>
      <c r="D53" s="53">
        <v>0</v>
      </c>
      <c r="E53" s="55">
        <v>0</v>
      </c>
    </row>
    <row r="54" spans="1:5" ht="24.75" x14ac:dyDescent="0.25">
      <c r="A54" s="59"/>
      <c r="B54" s="60"/>
      <c r="C54" s="19" t="s">
        <v>11</v>
      </c>
      <c r="D54" s="53">
        <v>0</v>
      </c>
      <c r="E54" s="55">
        <v>0</v>
      </c>
    </row>
    <row r="55" spans="1:5" x14ac:dyDescent="0.25">
      <c r="A55" s="59"/>
      <c r="B55" s="60"/>
      <c r="C55" s="7" t="s">
        <v>12</v>
      </c>
      <c r="D55" s="53">
        <v>0</v>
      </c>
      <c r="E55" s="55">
        <v>0</v>
      </c>
    </row>
    <row r="56" spans="1:5" x14ac:dyDescent="0.25">
      <c r="A56" s="59"/>
      <c r="B56" s="60"/>
      <c r="C56" s="7" t="s">
        <v>13</v>
      </c>
      <c r="D56" s="55">
        <v>4011.2130000000002</v>
      </c>
      <c r="E56" s="55">
        <v>0</v>
      </c>
    </row>
    <row r="57" spans="1:5" x14ac:dyDescent="0.25">
      <c r="A57" s="59"/>
      <c r="B57" s="60"/>
      <c r="C57" s="7" t="s">
        <v>14</v>
      </c>
      <c r="D57" s="53">
        <v>0</v>
      </c>
      <c r="E57" s="54">
        <v>0</v>
      </c>
    </row>
    <row r="58" spans="1:5" x14ac:dyDescent="0.25">
      <c r="A58" s="59"/>
      <c r="B58" s="60"/>
      <c r="C58" s="11" t="s">
        <v>15</v>
      </c>
      <c r="D58" s="53">
        <v>0</v>
      </c>
      <c r="E58" s="54">
        <v>0</v>
      </c>
    </row>
    <row r="59" spans="1:5" x14ac:dyDescent="0.25">
      <c r="A59" s="59"/>
      <c r="B59" s="60"/>
      <c r="C59" s="20" t="s">
        <v>16</v>
      </c>
      <c r="D59" s="53">
        <v>0</v>
      </c>
      <c r="E59" s="54">
        <v>0</v>
      </c>
    </row>
    <row r="60" spans="1:5" x14ac:dyDescent="0.25">
      <c r="A60" s="59"/>
      <c r="B60" s="60"/>
      <c r="C60" s="21" t="s">
        <v>17</v>
      </c>
      <c r="D60" s="53">
        <v>0</v>
      </c>
      <c r="E60" s="54">
        <v>0</v>
      </c>
    </row>
    <row r="61" spans="1:5" x14ac:dyDescent="0.25">
      <c r="A61" s="59"/>
      <c r="B61" s="60"/>
      <c r="C61" s="21" t="s">
        <v>18</v>
      </c>
      <c r="D61" s="53">
        <v>0</v>
      </c>
      <c r="E61" s="54">
        <v>0</v>
      </c>
    </row>
    <row r="62" spans="1:5" hidden="1" x14ac:dyDescent="0.25">
      <c r="A62" s="59" t="s">
        <v>35</v>
      </c>
      <c r="B62" s="60" t="s">
        <v>36</v>
      </c>
      <c r="C62" s="9" t="s">
        <v>23</v>
      </c>
      <c r="D62" s="45">
        <v>0</v>
      </c>
      <c r="E62" s="46">
        <v>0</v>
      </c>
    </row>
    <row r="63" spans="1:5" hidden="1" x14ac:dyDescent="0.25">
      <c r="A63" s="59"/>
      <c r="B63" s="60"/>
      <c r="C63" s="11" t="s">
        <v>24</v>
      </c>
      <c r="D63" s="45">
        <v>0</v>
      </c>
      <c r="E63" s="46">
        <v>0</v>
      </c>
    </row>
    <row r="64" spans="1:5" hidden="1" x14ac:dyDescent="0.25">
      <c r="A64" s="59"/>
      <c r="B64" s="60"/>
      <c r="C64" s="11" t="s">
        <v>12</v>
      </c>
      <c r="D64" s="45">
        <v>0</v>
      </c>
      <c r="E64" s="46">
        <v>0</v>
      </c>
    </row>
    <row r="65" spans="1:5" hidden="1" x14ac:dyDescent="0.25">
      <c r="A65" s="59"/>
      <c r="B65" s="60"/>
      <c r="C65" s="11" t="s">
        <v>13</v>
      </c>
      <c r="D65" s="45">
        <v>0</v>
      </c>
      <c r="E65" s="46">
        <v>0</v>
      </c>
    </row>
    <row r="66" spans="1:5" ht="24" hidden="1" x14ac:dyDescent="0.25">
      <c r="A66" s="59"/>
      <c r="B66" s="60"/>
      <c r="C66" s="7" t="s">
        <v>25</v>
      </c>
      <c r="D66" s="45"/>
      <c r="E66" s="46"/>
    </row>
    <row r="67" spans="1:5" hidden="1" x14ac:dyDescent="0.25">
      <c r="A67" s="59"/>
      <c r="B67" s="60"/>
      <c r="C67" s="11" t="s">
        <v>26</v>
      </c>
      <c r="D67" s="45">
        <v>0</v>
      </c>
      <c r="E67" s="46">
        <v>0</v>
      </c>
    </row>
    <row r="68" spans="1:5" hidden="1" x14ac:dyDescent="0.25">
      <c r="A68" s="59" t="s">
        <v>37</v>
      </c>
      <c r="B68" s="60" t="s">
        <v>38</v>
      </c>
      <c r="C68" s="9" t="s">
        <v>23</v>
      </c>
      <c r="D68" s="45">
        <v>0</v>
      </c>
      <c r="E68" s="46">
        <v>0</v>
      </c>
    </row>
    <row r="69" spans="1:5" hidden="1" x14ac:dyDescent="0.25">
      <c r="A69" s="59"/>
      <c r="B69" s="60"/>
      <c r="C69" s="11" t="s">
        <v>24</v>
      </c>
      <c r="D69" s="45">
        <v>0</v>
      </c>
      <c r="E69" s="46">
        <v>0</v>
      </c>
    </row>
    <row r="70" spans="1:5" hidden="1" x14ac:dyDescent="0.25">
      <c r="A70" s="59"/>
      <c r="B70" s="60"/>
      <c r="C70" s="11" t="s">
        <v>12</v>
      </c>
      <c r="D70" s="45">
        <v>0</v>
      </c>
      <c r="E70" s="46">
        <v>0</v>
      </c>
    </row>
    <row r="71" spans="1:5" hidden="1" x14ac:dyDescent="0.25">
      <c r="A71" s="59"/>
      <c r="B71" s="60"/>
      <c r="C71" s="11" t="s">
        <v>13</v>
      </c>
      <c r="D71" s="45">
        <v>0</v>
      </c>
      <c r="E71" s="46">
        <v>0</v>
      </c>
    </row>
    <row r="72" spans="1:5" ht="24" hidden="1" x14ac:dyDescent="0.25">
      <c r="A72" s="59"/>
      <c r="B72" s="60"/>
      <c r="C72" s="7" t="s">
        <v>25</v>
      </c>
      <c r="D72" s="45"/>
      <c r="E72" s="46"/>
    </row>
    <row r="73" spans="1:5" hidden="1" x14ac:dyDescent="0.25">
      <c r="A73" s="59"/>
      <c r="B73" s="60"/>
      <c r="C73" s="11" t="s">
        <v>26</v>
      </c>
      <c r="D73" s="45">
        <v>0</v>
      </c>
      <c r="E73" s="46">
        <v>0</v>
      </c>
    </row>
    <row r="74" spans="1:5" hidden="1" x14ac:dyDescent="0.25">
      <c r="A74" s="59" t="s">
        <v>39</v>
      </c>
      <c r="B74" s="60" t="s">
        <v>40</v>
      </c>
      <c r="C74" s="9" t="s">
        <v>23</v>
      </c>
      <c r="D74" s="45">
        <v>0</v>
      </c>
      <c r="E74" s="46">
        <v>0</v>
      </c>
    </row>
    <row r="75" spans="1:5" hidden="1" x14ac:dyDescent="0.25">
      <c r="A75" s="59"/>
      <c r="B75" s="60"/>
      <c r="C75" s="11" t="s">
        <v>24</v>
      </c>
      <c r="D75" s="45">
        <v>0</v>
      </c>
      <c r="E75" s="46">
        <v>0</v>
      </c>
    </row>
    <row r="76" spans="1:5" hidden="1" x14ac:dyDescent="0.25">
      <c r="A76" s="59"/>
      <c r="B76" s="60"/>
      <c r="C76" s="11" t="s">
        <v>12</v>
      </c>
      <c r="D76" s="45">
        <v>0</v>
      </c>
      <c r="E76" s="46">
        <v>0</v>
      </c>
    </row>
    <row r="77" spans="1:5" hidden="1" x14ac:dyDescent="0.25">
      <c r="A77" s="59"/>
      <c r="B77" s="60"/>
      <c r="C77" s="11" t="s">
        <v>13</v>
      </c>
      <c r="D77" s="45">
        <v>0</v>
      </c>
      <c r="E77" s="46">
        <v>0</v>
      </c>
    </row>
    <row r="78" spans="1:5" ht="24" hidden="1" x14ac:dyDescent="0.25">
      <c r="A78" s="59"/>
      <c r="B78" s="60"/>
      <c r="C78" s="7" t="s">
        <v>25</v>
      </c>
      <c r="D78" s="45"/>
      <c r="E78" s="46"/>
    </row>
    <row r="79" spans="1:5" hidden="1" x14ac:dyDescent="0.25">
      <c r="A79" s="59"/>
      <c r="B79" s="60"/>
      <c r="C79" s="11" t="s">
        <v>26</v>
      </c>
      <c r="D79" s="45">
        <v>0</v>
      </c>
      <c r="E79" s="46">
        <v>0</v>
      </c>
    </row>
    <row r="80" spans="1:5" hidden="1" x14ac:dyDescent="0.25">
      <c r="A80" s="59" t="s">
        <v>41</v>
      </c>
      <c r="B80" s="60" t="s">
        <v>42</v>
      </c>
      <c r="C80" s="9" t="s">
        <v>23</v>
      </c>
      <c r="D80" s="45">
        <v>0</v>
      </c>
      <c r="E80" s="46">
        <v>0</v>
      </c>
    </row>
    <row r="81" spans="1:5" hidden="1" x14ac:dyDescent="0.25">
      <c r="A81" s="59"/>
      <c r="B81" s="60"/>
      <c r="C81" s="11" t="s">
        <v>24</v>
      </c>
      <c r="D81" s="45">
        <v>0</v>
      </c>
      <c r="E81" s="46">
        <v>0</v>
      </c>
    </row>
    <row r="82" spans="1:5" hidden="1" x14ac:dyDescent="0.25">
      <c r="A82" s="59"/>
      <c r="B82" s="60"/>
      <c r="C82" s="11" t="s">
        <v>12</v>
      </c>
      <c r="D82" s="45">
        <v>0</v>
      </c>
      <c r="E82" s="46">
        <v>0</v>
      </c>
    </row>
    <row r="83" spans="1:5" hidden="1" x14ac:dyDescent="0.25">
      <c r="A83" s="59"/>
      <c r="B83" s="60"/>
      <c r="C83" s="11" t="s">
        <v>13</v>
      </c>
      <c r="D83" s="45">
        <v>0</v>
      </c>
      <c r="E83" s="46">
        <v>0</v>
      </c>
    </row>
    <row r="84" spans="1:5" ht="24" hidden="1" x14ac:dyDescent="0.25">
      <c r="A84" s="59"/>
      <c r="B84" s="60"/>
      <c r="C84" s="7" t="s">
        <v>25</v>
      </c>
      <c r="D84" s="45"/>
      <c r="E84" s="46"/>
    </row>
    <row r="85" spans="1:5" hidden="1" x14ac:dyDescent="0.25">
      <c r="A85" s="59"/>
      <c r="B85" s="60"/>
      <c r="C85" s="11" t="s">
        <v>26</v>
      </c>
      <c r="D85" s="45">
        <v>0</v>
      </c>
      <c r="E85" s="46">
        <v>0</v>
      </c>
    </row>
    <row r="86" spans="1:5" hidden="1" x14ac:dyDescent="0.25">
      <c r="A86" s="59" t="s">
        <v>43</v>
      </c>
      <c r="B86" s="60" t="s">
        <v>44</v>
      </c>
      <c r="C86" s="9" t="s">
        <v>23</v>
      </c>
      <c r="D86" s="45">
        <v>0</v>
      </c>
      <c r="E86" s="46">
        <v>0</v>
      </c>
    </row>
    <row r="87" spans="1:5" hidden="1" x14ac:dyDescent="0.25">
      <c r="A87" s="59"/>
      <c r="B87" s="60"/>
      <c r="C87" s="11" t="s">
        <v>24</v>
      </c>
      <c r="D87" s="45">
        <v>0</v>
      </c>
      <c r="E87" s="46">
        <v>0</v>
      </c>
    </row>
    <row r="88" spans="1:5" hidden="1" x14ac:dyDescent="0.25">
      <c r="A88" s="59"/>
      <c r="B88" s="60"/>
      <c r="C88" s="11" t="s">
        <v>12</v>
      </c>
      <c r="D88" s="45">
        <v>0</v>
      </c>
      <c r="E88" s="46">
        <v>0</v>
      </c>
    </row>
    <row r="89" spans="1:5" hidden="1" x14ac:dyDescent="0.25">
      <c r="A89" s="59"/>
      <c r="B89" s="60"/>
      <c r="C89" s="11" t="s">
        <v>13</v>
      </c>
      <c r="D89" s="45">
        <v>0</v>
      </c>
      <c r="E89" s="46">
        <v>0</v>
      </c>
    </row>
    <row r="90" spans="1:5" ht="24" hidden="1" x14ac:dyDescent="0.25">
      <c r="A90" s="59"/>
      <c r="B90" s="60"/>
      <c r="C90" s="7" t="s">
        <v>25</v>
      </c>
      <c r="D90" s="45"/>
      <c r="E90" s="46"/>
    </row>
    <row r="91" spans="1:5" hidden="1" x14ac:dyDescent="0.25">
      <c r="A91" s="59"/>
      <c r="B91" s="60"/>
      <c r="C91" s="11" t="s">
        <v>26</v>
      </c>
      <c r="D91" s="45">
        <v>0</v>
      </c>
      <c r="E91" s="46">
        <v>0</v>
      </c>
    </row>
    <row r="92" spans="1:5" hidden="1" x14ac:dyDescent="0.25">
      <c r="A92" s="59" t="s">
        <v>45</v>
      </c>
      <c r="B92" s="60" t="s">
        <v>46</v>
      </c>
      <c r="C92" s="9" t="s">
        <v>23</v>
      </c>
      <c r="D92" s="45">
        <v>0</v>
      </c>
      <c r="E92" s="46">
        <v>0</v>
      </c>
    </row>
    <row r="93" spans="1:5" hidden="1" x14ac:dyDescent="0.25">
      <c r="A93" s="59"/>
      <c r="B93" s="60"/>
      <c r="C93" s="11" t="s">
        <v>24</v>
      </c>
      <c r="D93" s="45">
        <v>0</v>
      </c>
      <c r="E93" s="46">
        <v>0</v>
      </c>
    </row>
    <row r="94" spans="1:5" hidden="1" x14ac:dyDescent="0.25">
      <c r="A94" s="59"/>
      <c r="B94" s="60"/>
      <c r="C94" s="11" t="s">
        <v>12</v>
      </c>
      <c r="D94" s="45">
        <v>0</v>
      </c>
      <c r="E94" s="46">
        <v>0</v>
      </c>
    </row>
    <row r="95" spans="1:5" hidden="1" x14ac:dyDescent="0.25">
      <c r="A95" s="59"/>
      <c r="B95" s="60"/>
      <c r="C95" s="11" t="s">
        <v>13</v>
      </c>
      <c r="D95" s="45">
        <v>0</v>
      </c>
      <c r="E95" s="46">
        <v>0</v>
      </c>
    </row>
    <row r="96" spans="1:5" ht="24" hidden="1" x14ac:dyDescent="0.25">
      <c r="A96" s="59"/>
      <c r="B96" s="60"/>
      <c r="C96" s="7" t="s">
        <v>25</v>
      </c>
      <c r="D96" s="45"/>
      <c r="E96" s="46"/>
    </row>
    <row r="97" spans="1:5" hidden="1" x14ac:dyDescent="0.25">
      <c r="A97" s="59"/>
      <c r="B97" s="60"/>
      <c r="C97" s="11" t="s">
        <v>26</v>
      </c>
      <c r="D97" s="45">
        <v>0</v>
      </c>
      <c r="E97" s="46">
        <v>0</v>
      </c>
    </row>
    <row r="98" spans="1:5" hidden="1" x14ac:dyDescent="0.25">
      <c r="A98" s="59" t="s">
        <v>47</v>
      </c>
      <c r="B98" s="60" t="s">
        <v>48</v>
      </c>
      <c r="C98" s="9" t="s">
        <v>23</v>
      </c>
      <c r="D98" s="45">
        <v>0</v>
      </c>
      <c r="E98" s="46">
        <v>0</v>
      </c>
    </row>
    <row r="99" spans="1:5" hidden="1" x14ac:dyDescent="0.25">
      <c r="A99" s="59"/>
      <c r="B99" s="60"/>
      <c r="C99" s="11" t="s">
        <v>24</v>
      </c>
      <c r="D99" s="45">
        <v>0</v>
      </c>
      <c r="E99" s="46">
        <v>0</v>
      </c>
    </row>
    <row r="100" spans="1:5" hidden="1" x14ac:dyDescent="0.25">
      <c r="A100" s="59"/>
      <c r="B100" s="60"/>
      <c r="C100" s="11" t="s">
        <v>12</v>
      </c>
      <c r="D100" s="45">
        <v>0</v>
      </c>
      <c r="E100" s="46">
        <v>0</v>
      </c>
    </row>
    <row r="101" spans="1:5" hidden="1" x14ac:dyDescent="0.25">
      <c r="A101" s="59"/>
      <c r="B101" s="60"/>
      <c r="C101" s="11" t="s">
        <v>13</v>
      </c>
      <c r="D101" s="45">
        <v>0</v>
      </c>
      <c r="E101" s="46">
        <v>0</v>
      </c>
    </row>
    <row r="102" spans="1:5" ht="24" hidden="1" x14ac:dyDescent="0.25">
      <c r="A102" s="59"/>
      <c r="B102" s="60"/>
      <c r="C102" s="7" t="s">
        <v>25</v>
      </c>
      <c r="D102" s="45"/>
      <c r="E102" s="46"/>
    </row>
    <row r="103" spans="1:5" hidden="1" x14ac:dyDescent="0.25">
      <c r="A103" s="59"/>
      <c r="B103" s="60"/>
      <c r="C103" s="11" t="s">
        <v>26</v>
      </c>
      <c r="D103" s="45">
        <v>0</v>
      </c>
      <c r="E103" s="46">
        <v>0</v>
      </c>
    </row>
    <row r="104" spans="1:5" hidden="1" x14ac:dyDescent="0.25">
      <c r="A104" s="59" t="s">
        <v>49</v>
      </c>
      <c r="B104" s="60" t="s">
        <v>50</v>
      </c>
      <c r="C104" s="9" t="s">
        <v>23</v>
      </c>
      <c r="D104" s="45">
        <v>0</v>
      </c>
      <c r="E104" s="46">
        <v>0</v>
      </c>
    </row>
    <row r="105" spans="1:5" hidden="1" x14ac:dyDescent="0.25">
      <c r="A105" s="59"/>
      <c r="B105" s="60"/>
      <c r="C105" s="11" t="s">
        <v>24</v>
      </c>
      <c r="D105" s="45">
        <v>0</v>
      </c>
      <c r="E105" s="46">
        <v>0</v>
      </c>
    </row>
    <row r="106" spans="1:5" hidden="1" x14ac:dyDescent="0.25">
      <c r="A106" s="59"/>
      <c r="B106" s="60"/>
      <c r="C106" s="11" t="s">
        <v>12</v>
      </c>
      <c r="D106" s="45">
        <v>0</v>
      </c>
      <c r="E106" s="46">
        <v>0</v>
      </c>
    </row>
    <row r="107" spans="1:5" hidden="1" x14ac:dyDescent="0.25">
      <c r="A107" s="59"/>
      <c r="B107" s="60"/>
      <c r="C107" s="11" t="s">
        <v>13</v>
      </c>
      <c r="D107" s="45">
        <v>0</v>
      </c>
      <c r="E107" s="46">
        <v>0</v>
      </c>
    </row>
    <row r="108" spans="1:5" ht="24" hidden="1" x14ac:dyDescent="0.25">
      <c r="A108" s="59"/>
      <c r="B108" s="60"/>
      <c r="C108" s="7" t="s">
        <v>25</v>
      </c>
      <c r="D108" s="45"/>
      <c r="E108" s="46"/>
    </row>
    <row r="109" spans="1:5" hidden="1" x14ac:dyDescent="0.25">
      <c r="A109" s="59"/>
      <c r="B109" s="60"/>
      <c r="C109" s="11" t="s">
        <v>26</v>
      </c>
      <c r="D109" s="45">
        <v>0</v>
      </c>
      <c r="E109" s="46">
        <v>0</v>
      </c>
    </row>
    <row r="110" spans="1:5" hidden="1" x14ac:dyDescent="0.25">
      <c r="A110" s="59" t="s">
        <v>51</v>
      </c>
      <c r="B110" s="60" t="s">
        <v>52</v>
      </c>
      <c r="C110" s="9" t="s">
        <v>23</v>
      </c>
      <c r="D110" s="45">
        <v>0</v>
      </c>
      <c r="E110" s="46">
        <v>0</v>
      </c>
    </row>
    <row r="111" spans="1:5" hidden="1" x14ac:dyDescent="0.25">
      <c r="A111" s="59"/>
      <c r="B111" s="60"/>
      <c r="C111" s="11" t="s">
        <v>24</v>
      </c>
      <c r="D111" s="45">
        <v>0</v>
      </c>
      <c r="E111" s="46">
        <v>0</v>
      </c>
    </row>
    <row r="112" spans="1:5" hidden="1" x14ac:dyDescent="0.25">
      <c r="A112" s="59"/>
      <c r="B112" s="60"/>
      <c r="C112" s="11" t="s">
        <v>12</v>
      </c>
      <c r="D112" s="45">
        <v>0</v>
      </c>
      <c r="E112" s="46">
        <v>0</v>
      </c>
    </row>
    <row r="113" spans="1:5" hidden="1" x14ac:dyDescent="0.25">
      <c r="A113" s="59"/>
      <c r="B113" s="60"/>
      <c r="C113" s="11" t="s">
        <v>13</v>
      </c>
      <c r="D113" s="45">
        <v>0</v>
      </c>
      <c r="E113" s="46">
        <v>0</v>
      </c>
    </row>
    <row r="114" spans="1:5" ht="24" hidden="1" x14ac:dyDescent="0.25">
      <c r="A114" s="59"/>
      <c r="B114" s="60"/>
      <c r="C114" s="7" t="s">
        <v>25</v>
      </c>
      <c r="D114" s="45"/>
      <c r="E114" s="46"/>
    </row>
    <row r="115" spans="1:5" hidden="1" x14ac:dyDescent="0.25">
      <c r="A115" s="59"/>
      <c r="B115" s="60"/>
      <c r="C115" s="11" t="s">
        <v>26</v>
      </c>
      <c r="D115" s="45">
        <v>0</v>
      </c>
      <c r="E115" s="46">
        <v>0</v>
      </c>
    </row>
    <row r="116" spans="1:5" hidden="1" x14ac:dyDescent="0.25">
      <c r="A116" s="59" t="s">
        <v>53</v>
      </c>
      <c r="B116" s="60" t="s">
        <v>54</v>
      </c>
      <c r="C116" s="9" t="s">
        <v>23</v>
      </c>
      <c r="D116" s="45">
        <v>0</v>
      </c>
      <c r="E116" s="46">
        <v>0</v>
      </c>
    </row>
    <row r="117" spans="1:5" hidden="1" x14ac:dyDescent="0.25">
      <c r="A117" s="59"/>
      <c r="B117" s="60"/>
      <c r="C117" s="11" t="s">
        <v>24</v>
      </c>
      <c r="D117" s="45">
        <v>0</v>
      </c>
      <c r="E117" s="46">
        <v>0</v>
      </c>
    </row>
    <row r="118" spans="1:5" hidden="1" x14ac:dyDescent="0.25">
      <c r="A118" s="59"/>
      <c r="B118" s="60"/>
      <c r="C118" s="11" t="s">
        <v>12</v>
      </c>
      <c r="D118" s="45">
        <v>0</v>
      </c>
      <c r="E118" s="46">
        <v>0</v>
      </c>
    </row>
    <row r="119" spans="1:5" hidden="1" x14ac:dyDescent="0.25">
      <c r="A119" s="59"/>
      <c r="B119" s="60"/>
      <c r="C119" s="11" t="s">
        <v>13</v>
      </c>
      <c r="D119" s="45">
        <v>0</v>
      </c>
      <c r="E119" s="46">
        <v>0</v>
      </c>
    </row>
    <row r="120" spans="1:5" ht="24" hidden="1" x14ac:dyDescent="0.25">
      <c r="A120" s="59"/>
      <c r="B120" s="60"/>
      <c r="C120" s="7" t="s">
        <v>25</v>
      </c>
      <c r="D120" s="45"/>
      <c r="E120" s="46"/>
    </row>
    <row r="121" spans="1:5" hidden="1" x14ac:dyDescent="0.25">
      <c r="A121" s="59"/>
      <c r="B121" s="60"/>
      <c r="C121" s="11" t="s">
        <v>26</v>
      </c>
      <c r="D121" s="45">
        <v>0</v>
      </c>
      <c r="E121" s="46">
        <v>0</v>
      </c>
    </row>
    <row r="122" spans="1:5" hidden="1" x14ac:dyDescent="0.25">
      <c r="A122" s="59" t="s">
        <v>55</v>
      </c>
      <c r="B122" s="60" t="s">
        <v>56</v>
      </c>
      <c r="C122" s="9" t="s">
        <v>23</v>
      </c>
      <c r="D122" s="45">
        <v>0</v>
      </c>
      <c r="E122" s="46">
        <v>0</v>
      </c>
    </row>
    <row r="123" spans="1:5" hidden="1" x14ac:dyDescent="0.25">
      <c r="A123" s="59"/>
      <c r="B123" s="60"/>
      <c r="C123" s="11" t="s">
        <v>24</v>
      </c>
      <c r="D123" s="45">
        <v>0</v>
      </c>
      <c r="E123" s="46">
        <v>0</v>
      </c>
    </row>
    <row r="124" spans="1:5" hidden="1" x14ac:dyDescent="0.25">
      <c r="A124" s="59"/>
      <c r="B124" s="60"/>
      <c r="C124" s="11" t="s">
        <v>12</v>
      </c>
      <c r="D124" s="45">
        <v>0</v>
      </c>
      <c r="E124" s="46">
        <v>0</v>
      </c>
    </row>
    <row r="125" spans="1:5" hidden="1" x14ac:dyDescent="0.25">
      <c r="A125" s="59"/>
      <c r="B125" s="60"/>
      <c r="C125" s="11" t="s">
        <v>13</v>
      </c>
      <c r="D125" s="45">
        <v>0</v>
      </c>
      <c r="E125" s="46">
        <v>0</v>
      </c>
    </row>
    <row r="126" spans="1:5" ht="24" hidden="1" x14ac:dyDescent="0.25">
      <c r="A126" s="59"/>
      <c r="B126" s="60"/>
      <c r="C126" s="7" t="s">
        <v>25</v>
      </c>
      <c r="D126" s="45"/>
      <c r="E126" s="46"/>
    </row>
    <row r="127" spans="1:5" hidden="1" x14ac:dyDescent="0.25">
      <c r="A127" s="59"/>
      <c r="B127" s="60"/>
      <c r="C127" s="11" t="s">
        <v>26</v>
      </c>
      <c r="D127" s="45">
        <v>0</v>
      </c>
      <c r="E127" s="46">
        <v>0</v>
      </c>
    </row>
    <row r="128" spans="1:5" x14ac:dyDescent="0.25">
      <c r="A128" s="59" t="s">
        <v>57</v>
      </c>
      <c r="B128" s="60" t="s">
        <v>58</v>
      </c>
      <c r="C128" s="6" t="s">
        <v>9</v>
      </c>
      <c r="D128" s="48">
        <f>D129+D130+D131+D132+D133+D134+D135+D136+D137</f>
        <v>34510.97</v>
      </c>
      <c r="E128" s="48">
        <f>E129+E130+E131+E132+E133+E134+E135+E136+E137</f>
        <v>0</v>
      </c>
    </row>
    <row r="129" spans="1:5" ht="24" x14ac:dyDescent="0.25">
      <c r="A129" s="59"/>
      <c r="B129" s="60"/>
      <c r="C129" s="7" t="s">
        <v>10</v>
      </c>
      <c r="D129" s="55">
        <v>0</v>
      </c>
      <c r="E129" s="55">
        <v>0</v>
      </c>
    </row>
    <row r="130" spans="1:5" ht="24.75" x14ac:dyDescent="0.25">
      <c r="A130" s="59"/>
      <c r="B130" s="60"/>
      <c r="C130" s="19" t="s">
        <v>11</v>
      </c>
      <c r="D130" s="55">
        <v>0</v>
      </c>
      <c r="E130" s="55">
        <v>0</v>
      </c>
    </row>
    <row r="131" spans="1:5" x14ac:dyDescent="0.25">
      <c r="A131" s="59"/>
      <c r="B131" s="60"/>
      <c r="C131" s="7" t="s">
        <v>12</v>
      </c>
      <c r="D131" s="55">
        <v>0</v>
      </c>
      <c r="E131" s="55">
        <v>0</v>
      </c>
    </row>
    <row r="132" spans="1:5" x14ac:dyDescent="0.25">
      <c r="A132" s="59"/>
      <c r="B132" s="60"/>
      <c r="C132" s="7" t="s">
        <v>13</v>
      </c>
      <c r="D132" s="55">
        <v>34510.97</v>
      </c>
      <c r="E132" s="55">
        <v>0</v>
      </c>
    </row>
    <row r="133" spans="1:5" x14ac:dyDescent="0.25">
      <c r="A133" s="59"/>
      <c r="B133" s="60"/>
      <c r="C133" s="7" t="s">
        <v>14</v>
      </c>
      <c r="D133" s="55">
        <v>0</v>
      </c>
      <c r="E133" s="54">
        <v>0</v>
      </c>
    </row>
    <row r="134" spans="1:5" x14ac:dyDescent="0.25">
      <c r="A134" s="59"/>
      <c r="B134" s="60"/>
      <c r="C134" s="11" t="s">
        <v>15</v>
      </c>
      <c r="D134" s="55">
        <v>0</v>
      </c>
      <c r="E134" s="54">
        <v>0</v>
      </c>
    </row>
    <row r="135" spans="1:5" x14ac:dyDescent="0.25">
      <c r="A135" s="59"/>
      <c r="B135" s="60"/>
      <c r="C135" s="20" t="s">
        <v>16</v>
      </c>
      <c r="D135" s="55">
        <v>0</v>
      </c>
      <c r="E135" s="54">
        <v>0</v>
      </c>
    </row>
    <row r="136" spans="1:5" x14ac:dyDescent="0.25">
      <c r="A136" s="59"/>
      <c r="B136" s="60"/>
      <c r="C136" s="21" t="s">
        <v>17</v>
      </c>
      <c r="D136" s="55">
        <v>0</v>
      </c>
      <c r="E136" s="54">
        <v>0</v>
      </c>
    </row>
    <row r="137" spans="1:5" x14ac:dyDescent="0.25">
      <c r="A137" s="59"/>
      <c r="B137" s="60"/>
      <c r="C137" s="21" t="s">
        <v>18</v>
      </c>
      <c r="D137" s="55">
        <v>0</v>
      </c>
      <c r="E137" s="54">
        <v>0</v>
      </c>
    </row>
    <row r="138" spans="1:5" hidden="1" x14ac:dyDescent="0.25">
      <c r="A138" s="59" t="s">
        <v>59</v>
      </c>
      <c r="B138" s="60" t="s">
        <v>60</v>
      </c>
      <c r="C138" s="9" t="s">
        <v>23</v>
      </c>
      <c r="D138" s="45">
        <v>0</v>
      </c>
      <c r="E138" s="46">
        <v>0</v>
      </c>
    </row>
    <row r="139" spans="1:5" hidden="1" x14ac:dyDescent="0.25">
      <c r="A139" s="59"/>
      <c r="B139" s="60"/>
      <c r="C139" s="11" t="s">
        <v>24</v>
      </c>
      <c r="D139" s="45">
        <v>0</v>
      </c>
      <c r="E139" s="46">
        <v>0</v>
      </c>
    </row>
    <row r="140" spans="1:5" hidden="1" x14ac:dyDescent="0.25">
      <c r="A140" s="59"/>
      <c r="B140" s="60"/>
      <c r="C140" s="11" t="s">
        <v>12</v>
      </c>
      <c r="D140" s="45">
        <v>0</v>
      </c>
      <c r="E140" s="46">
        <v>0</v>
      </c>
    </row>
    <row r="141" spans="1:5" hidden="1" x14ac:dyDescent="0.25">
      <c r="A141" s="59"/>
      <c r="B141" s="60"/>
      <c r="C141" s="11" t="s">
        <v>13</v>
      </c>
      <c r="D141" s="45">
        <v>0</v>
      </c>
      <c r="E141" s="46">
        <v>0</v>
      </c>
    </row>
    <row r="142" spans="1:5" ht="24" hidden="1" x14ac:dyDescent="0.25">
      <c r="A142" s="59"/>
      <c r="B142" s="60"/>
      <c r="C142" s="7" t="s">
        <v>25</v>
      </c>
      <c r="D142" s="45"/>
      <c r="E142" s="46"/>
    </row>
    <row r="143" spans="1:5" hidden="1" x14ac:dyDescent="0.25">
      <c r="A143" s="59"/>
      <c r="B143" s="60"/>
      <c r="C143" s="11" t="s">
        <v>26</v>
      </c>
      <c r="D143" s="45">
        <v>0</v>
      </c>
      <c r="E143" s="46">
        <v>0</v>
      </c>
    </row>
    <row r="144" spans="1:5" x14ac:dyDescent="0.25">
      <c r="A144" s="59" t="s">
        <v>61</v>
      </c>
      <c r="B144" s="60" t="s">
        <v>124</v>
      </c>
      <c r="C144" s="6" t="s">
        <v>9</v>
      </c>
      <c r="D144" s="48">
        <f>D145+D146+D147+D148+D149+D150+D151+D152+D153</f>
        <v>188085.103</v>
      </c>
      <c r="E144" s="48">
        <f>E145+E146+E147+E148+E149+E150+E151+E152+E153</f>
        <v>117447.38800000001</v>
      </c>
    </row>
    <row r="145" spans="1:5" ht="24" x14ac:dyDescent="0.25">
      <c r="A145" s="59"/>
      <c r="B145" s="60"/>
      <c r="C145" s="7" t="s">
        <v>10</v>
      </c>
      <c r="D145" s="55">
        <v>0</v>
      </c>
      <c r="E145" s="55">
        <v>0</v>
      </c>
    </row>
    <row r="146" spans="1:5" ht="24.75" x14ac:dyDescent="0.25">
      <c r="A146" s="59"/>
      <c r="B146" s="60"/>
      <c r="C146" s="19" t="s">
        <v>11</v>
      </c>
      <c r="D146" s="55">
        <v>0</v>
      </c>
      <c r="E146" s="55">
        <v>0</v>
      </c>
    </row>
    <row r="147" spans="1:5" x14ac:dyDescent="0.25">
      <c r="A147" s="59"/>
      <c r="B147" s="60"/>
      <c r="C147" s="7" t="s">
        <v>12</v>
      </c>
      <c r="D147" s="55">
        <v>0</v>
      </c>
      <c r="E147" s="55">
        <v>0</v>
      </c>
    </row>
    <row r="148" spans="1:5" x14ac:dyDescent="0.25">
      <c r="A148" s="59"/>
      <c r="B148" s="60"/>
      <c r="C148" s="7" t="s">
        <v>13</v>
      </c>
      <c r="D148" s="55">
        <v>188085.103</v>
      </c>
      <c r="E148" s="55">
        <v>117447.38800000001</v>
      </c>
    </row>
    <row r="149" spans="1:5" x14ac:dyDescent="0.25">
      <c r="A149" s="59"/>
      <c r="B149" s="60"/>
      <c r="C149" s="7" t="s">
        <v>14</v>
      </c>
      <c r="D149" s="55">
        <v>0</v>
      </c>
      <c r="E149" s="54">
        <v>0</v>
      </c>
    </row>
    <row r="150" spans="1:5" x14ac:dyDescent="0.25">
      <c r="A150" s="59"/>
      <c r="B150" s="60"/>
      <c r="C150" s="11" t="s">
        <v>15</v>
      </c>
      <c r="D150" s="55">
        <v>0</v>
      </c>
      <c r="E150" s="54">
        <v>0</v>
      </c>
    </row>
    <row r="151" spans="1:5" x14ac:dyDescent="0.25">
      <c r="A151" s="59"/>
      <c r="B151" s="60"/>
      <c r="C151" s="20" t="s">
        <v>16</v>
      </c>
      <c r="D151" s="55">
        <v>0</v>
      </c>
      <c r="E151" s="54">
        <v>0</v>
      </c>
    </row>
    <row r="152" spans="1:5" x14ac:dyDescent="0.25">
      <c r="A152" s="59"/>
      <c r="B152" s="60"/>
      <c r="C152" s="21" t="s">
        <v>17</v>
      </c>
      <c r="D152" s="55">
        <v>0</v>
      </c>
      <c r="E152" s="54">
        <v>0</v>
      </c>
    </row>
    <row r="153" spans="1:5" x14ac:dyDescent="0.25">
      <c r="A153" s="59"/>
      <c r="B153" s="60"/>
      <c r="C153" s="21" t="s">
        <v>18</v>
      </c>
      <c r="D153" s="55">
        <v>0</v>
      </c>
      <c r="E153" s="54">
        <v>0</v>
      </c>
    </row>
    <row r="154" spans="1:5" x14ac:dyDescent="0.25">
      <c r="A154" s="59" t="s">
        <v>62</v>
      </c>
      <c r="B154" s="60" t="s">
        <v>63</v>
      </c>
      <c r="C154" s="6" t="s">
        <v>9</v>
      </c>
      <c r="D154" s="48">
        <f>D155+D156+D157+D158+D159+D160+D161+D162+D163</f>
        <v>371000</v>
      </c>
      <c r="E154" s="48">
        <f>E155+E156+E157+E158+E159+E160+E161+E162+E163</f>
        <v>239376.16149999999</v>
      </c>
    </row>
    <row r="155" spans="1:5" ht="24" x14ac:dyDescent="0.25">
      <c r="A155" s="59"/>
      <c r="B155" s="60"/>
      <c r="C155" s="7" t="s">
        <v>10</v>
      </c>
      <c r="D155" s="53">
        <v>0</v>
      </c>
      <c r="E155" s="55">
        <v>0</v>
      </c>
    </row>
    <row r="156" spans="1:5" ht="24.75" x14ac:dyDescent="0.25">
      <c r="A156" s="59"/>
      <c r="B156" s="60"/>
      <c r="C156" s="19" t="s">
        <v>11</v>
      </c>
      <c r="D156" s="53">
        <v>0</v>
      </c>
      <c r="E156" s="55">
        <v>0</v>
      </c>
    </row>
    <row r="157" spans="1:5" x14ac:dyDescent="0.25">
      <c r="A157" s="59"/>
      <c r="B157" s="60"/>
      <c r="C157" s="7" t="s">
        <v>12</v>
      </c>
      <c r="D157" s="53">
        <v>0</v>
      </c>
      <c r="E157" s="55">
        <v>0</v>
      </c>
    </row>
    <row r="158" spans="1:5" x14ac:dyDescent="0.25">
      <c r="A158" s="59"/>
      <c r="B158" s="60"/>
      <c r="C158" s="7" t="s">
        <v>13</v>
      </c>
      <c r="D158" s="53">
        <v>371000</v>
      </c>
      <c r="E158" s="55">
        <v>239376.16149999999</v>
      </c>
    </row>
    <row r="159" spans="1:5" x14ac:dyDescent="0.25">
      <c r="A159" s="59"/>
      <c r="B159" s="60"/>
      <c r="C159" s="7" t="s">
        <v>14</v>
      </c>
      <c r="D159" s="53">
        <v>0</v>
      </c>
      <c r="E159" s="54">
        <v>0</v>
      </c>
    </row>
    <row r="160" spans="1:5" x14ac:dyDescent="0.25">
      <c r="A160" s="59"/>
      <c r="B160" s="60"/>
      <c r="C160" s="11" t="s">
        <v>15</v>
      </c>
      <c r="D160" s="53">
        <v>0</v>
      </c>
      <c r="E160" s="54">
        <v>0</v>
      </c>
    </row>
    <row r="161" spans="1:5" x14ac:dyDescent="0.25">
      <c r="A161" s="59"/>
      <c r="B161" s="60"/>
      <c r="C161" s="20" t="s">
        <v>16</v>
      </c>
      <c r="D161" s="53">
        <v>0</v>
      </c>
      <c r="E161" s="54">
        <v>0</v>
      </c>
    </row>
    <row r="162" spans="1:5" x14ac:dyDescent="0.25">
      <c r="A162" s="59"/>
      <c r="B162" s="60"/>
      <c r="C162" s="21" t="s">
        <v>17</v>
      </c>
      <c r="D162" s="53">
        <v>0</v>
      </c>
      <c r="E162" s="54">
        <v>0</v>
      </c>
    </row>
    <row r="163" spans="1:5" x14ac:dyDescent="0.25">
      <c r="A163" s="59"/>
      <c r="B163" s="60"/>
      <c r="C163" s="21" t="s">
        <v>18</v>
      </c>
      <c r="D163" s="53">
        <v>0</v>
      </c>
      <c r="E163" s="54">
        <v>0</v>
      </c>
    </row>
    <row r="164" spans="1:5" hidden="1" x14ac:dyDescent="0.25">
      <c r="A164" s="59" t="s">
        <v>64</v>
      </c>
      <c r="B164" s="60" t="s">
        <v>65</v>
      </c>
      <c r="C164" s="9" t="s">
        <v>23</v>
      </c>
      <c r="D164" s="45">
        <v>0</v>
      </c>
      <c r="E164" s="46">
        <v>0</v>
      </c>
    </row>
    <row r="165" spans="1:5" hidden="1" x14ac:dyDescent="0.25">
      <c r="A165" s="59"/>
      <c r="B165" s="60"/>
      <c r="C165" s="11" t="s">
        <v>24</v>
      </c>
      <c r="D165" s="45">
        <v>0</v>
      </c>
      <c r="E165" s="46">
        <v>0</v>
      </c>
    </row>
    <row r="166" spans="1:5" hidden="1" x14ac:dyDescent="0.25">
      <c r="A166" s="59"/>
      <c r="B166" s="60"/>
      <c r="C166" s="11" t="s">
        <v>12</v>
      </c>
      <c r="D166" s="45">
        <v>0</v>
      </c>
      <c r="E166" s="46">
        <v>0</v>
      </c>
    </row>
    <row r="167" spans="1:5" hidden="1" x14ac:dyDescent="0.25">
      <c r="A167" s="59"/>
      <c r="B167" s="60"/>
      <c r="C167" s="11" t="s">
        <v>13</v>
      </c>
      <c r="D167" s="45">
        <v>0</v>
      </c>
      <c r="E167" s="46">
        <v>0</v>
      </c>
    </row>
    <row r="168" spans="1:5" ht="24" hidden="1" x14ac:dyDescent="0.25">
      <c r="A168" s="59"/>
      <c r="B168" s="60"/>
      <c r="C168" s="7" t="s">
        <v>25</v>
      </c>
      <c r="D168" s="45"/>
      <c r="E168" s="46"/>
    </row>
    <row r="169" spans="1:5" hidden="1" x14ac:dyDescent="0.25">
      <c r="A169" s="59"/>
      <c r="B169" s="60"/>
      <c r="C169" s="11" t="s">
        <v>26</v>
      </c>
      <c r="D169" s="45">
        <v>0</v>
      </c>
      <c r="E169" s="46">
        <v>0</v>
      </c>
    </row>
    <row r="170" spans="1:5" hidden="1" x14ac:dyDescent="0.25">
      <c r="A170" s="59" t="s">
        <v>66</v>
      </c>
      <c r="B170" s="60" t="s">
        <v>67</v>
      </c>
      <c r="C170" s="9" t="s">
        <v>23</v>
      </c>
      <c r="D170" s="45">
        <v>0</v>
      </c>
      <c r="E170" s="46">
        <v>0</v>
      </c>
    </row>
    <row r="171" spans="1:5" hidden="1" x14ac:dyDescent="0.25">
      <c r="A171" s="59"/>
      <c r="B171" s="60"/>
      <c r="C171" s="11" t="s">
        <v>24</v>
      </c>
      <c r="D171" s="45">
        <v>0</v>
      </c>
      <c r="E171" s="46">
        <v>0</v>
      </c>
    </row>
    <row r="172" spans="1:5" hidden="1" x14ac:dyDescent="0.25">
      <c r="A172" s="59"/>
      <c r="B172" s="60"/>
      <c r="C172" s="11" t="s">
        <v>12</v>
      </c>
      <c r="D172" s="45">
        <v>0</v>
      </c>
      <c r="E172" s="46">
        <v>0</v>
      </c>
    </row>
    <row r="173" spans="1:5" hidden="1" x14ac:dyDescent="0.25">
      <c r="A173" s="59"/>
      <c r="B173" s="60"/>
      <c r="C173" s="11" t="s">
        <v>13</v>
      </c>
      <c r="D173" s="45">
        <v>0</v>
      </c>
      <c r="E173" s="46">
        <v>0</v>
      </c>
    </row>
    <row r="174" spans="1:5" ht="24" hidden="1" x14ac:dyDescent="0.25">
      <c r="A174" s="59"/>
      <c r="B174" s="60"/>
      <c r="C174" s="7" t="s">
        <v>25</v>
      </c>
      <c r="D174" s="45"/>
      <c r="E174" s="46"/>
    </row>
    <row r="175" spans="1:5" hidden="1" x14ac:dyDescent="0.25">
      <c r="A175" s="59"/>
      <c r="B175" s="60"/>
      <c r="C175" s="11" t="s">
        <v>26</v>
      </c>
      <c r="D175" s="45">
        <v>0</v>
      </c>
      <c r="E175" s="46">
        <v>0</v>
      </c>
    </row>
    <row r="176" spans="1:5" hidden="1" x14ac:dyDescent="0.25">
      <c r="A176" s="59" t="s">
        <v>68</v>
      </c>
      <c r="B176" s="60" t="s">
        <v>69</v>
      </c>
      <c r="C176" s="9" t="s">
        <v>23</v>
      </c>
      <c r="D176" s="45">
        <v>0</v>
      </c>
      <c r="E176" s="46">
        <v>0</v>
      </c>
    </row>
    <row r="177" spans="1:5" hidden="1" x14ac:dyDescent="0.25">
      <c r="A177" s="59"/>
      <c r="B177" s="60"/>
      <c r="C177" s="11" t="s">
        <v>24</v>
      </c>
      <c r="D177" s="45">
        <v>0</v>
      </c>
      <c r="E177" s="46">
        <v>0</v>
      </c>
    </row>
    <row r="178" spans="1:5" hidden="1" x14ac:dyDescent="0.25">
      <c r="A178" s="59"/>
      <c r="B178" s="60"/>
      <c r="C178" s="11" t="s">
        <v>12</v>
      </c>
      <c r="D178" s="45">
        <v>0</v>
      </c>
      <c r="E178" s="46">
        <v>0</v>
      </c>
    </row>
    <row r="179" spans="1:5" hidden="1" x14ac:dyDescent="0.25">
      <c r="A179" s="59"/>
      <c r="B179" s="60"/>
      <c r="C179" s="11" t="s">
        <v>13</v>
      </c>
      <c r="D179" s="45">
        <v>0</v>
      </c>
      <c r="E179" s="46">
        <v>0</v>
      </c>
    </row>
    <row r="180" spans="1:5" ht="24" hidden="1" x14ac:dyDescent="0.25">
      <c r="A180" s="59"/>
      <c r="B180" s="60"/>
      <c r="C180" s="7" t="s">
        <v>25</v>
      </c>
      <c r="D180" s="45"/>
      <c r="E180" s="46"/>
    </row>
    <row r="181" spans="1:5" hidden="1" x14ac:dyDescent="0.25">
      <c r="A181" s="59"/>
      <c r="B181" s="60"/>
      <c r="C181" s="11" t="s">
        <v>26</v>
      </c>
      <c r="D181" s="45">
        <v>0</v>
      </c>
      <c r="E181" s="46">
        <v>0</v>
      </c>
    </row>
    <row r="182" spans="1:5" hidden="1" x14ac:dyDescent="0.25">
      <c r="A182" s="59" t="s">
        <v>70</v>
      </c>
      <c r="B182" s="60" t="s">
        <v>71</v>
      </c>
      <c r="C182" s="9" t="s">
        <v>23</v>
      </c>
      <c r="D182" s="45">
        <v>0</v>
      </c>
      <c r="E182" s="46">
        <v>0</v>
      </c>
    </row>
    <row r="183" spans="1:5" hidden="1" x14ac:dyDescent="0.25">
      <c r="A183" s="59"/>
      <c r="B183" s="60"/>
      <c r="C183" s="11" t="s">
        <v>24</v>
      </c>
      <c r="D183" s="45">
        <v>0</v>
      </c>
      <c r="E183" s="46">
        <v>0</v>
      </c>
    </row>
    <row r="184" spans="1:5" hidden="1" x14ac:dyDescent="0.25">
      <c r="A184" s="59"/>
      <c r="B184" s="60"/>
      <c r="C184" s="11" t="s">
        <v>12</v>
      </c>
      <c r="D184" s="45">
        <v>0</v>
      </c>
      <c r="E184" s="46">
        <v>0</v>
      </c>
    </row>
    <row r="185" spans="1:5" hidden="1" x14ac:dyDescent="0.25">
      <c r="A185" s="59"/>
      <c r="B185" s="60"/>
      <c r="C185" s="11" t="s">
        <v>13</v>
      </c>
      <c r="D185" s="45">
        <v>0</v>
      </c>
      <c r="E185" s="46">
        <v>0</v>
      </c>
    </row>
    <row r="186" spans="1:5" ht="24" hidden="1" x14ac:dyDescent="0.25">
      <c r="A186" s="59"/>
      <c r="B186" s="60"/>
      <c r="C186" s="7" t="s">
        <v>25</v>
      </c>
      <c r="D186" s="45"/>
      <c r="E186" s="46"/>
    </row>
    <row r="187" spans="1:5" hidden="1" x14ac:dyDescent="0.25">
      <c r="A187" s="59"/>
      <c r="B187" s="60"/>
      <c r="C187" s="11" t="s">
        <v>26</v>
      </c>
      <c r="D187" s="45">
        <v>0</v>
      </c>
      <c r="E187" s="46">
        <v>0</v>
      </c>
    </row>
    <row r="188" spans="1:5" hidden="1" x14ac:dyDescent="0.25">
      <c r="A188" s="59" t="s">
        <v>72</v>
      </c>
      <c r="B188" s="60" t="s">
        <v>73</v>
      </c>
      <c r="C188" s="9" t="s">
        <v>23</v>
      </c>
      <c r="D188" s="45">
        <v>0</v>
      </c>
      <c r="E188" s="46">
        <v>0</v>
      </c>
    </row>
    <row r="189" spans="1:5" hidden="1" x14ac:dyDescent="0.25">
      <c r="A189" s="59"/>
      <c r="B189" s="60"/>
      <c r="C189" s="11" t="s">
        <v>24</v>
      </c>
      <c r="D189" s="45">
        <v>0</v>
      </c>
      <c r="E189" s="46">
        <v>0</v>
      </c>
    </row>
    <row r="190" spans="1:5" hidden="1" x14ac:dyDescent="0.25">
      <c r="A190" s="59"/>
      <c r="B190" s="60"/>
      <c r="C190" s="11" t="s">
        <v>12</v>
      </c>
      <c r="D190" s="45">
        <v>0</v>
      </c>
      <c r="E190" s="46">
        <v>0</v>
      </c>
    </row>
    <row r="191" spans="1:5" hidden="1" x14ac:dyDescent="0.25">
      <c r="A191" s="59"/>
      <c r="B191" s="60"/>
      <c r="C191" s="11" t="s">
        <v>13</v>
      </c>
      <c r="D191" s="45">
        <v>0</v>
      </c>
      <c r="E191" s="46">
        <v>0</v>
      </c>
    </row>
    <row r="192" spans="1:5" ht="24" hidden="1" x14ac:dyDescent="0.25">
      <c r="A192" s="59"/>
      <c r="B192" s="60"/>
      <c r="C192" s="7" t="s">
        <v>25</v>
      </c>
      <c r="D192" s="45"/>
      <c r="E192" s="46"/>
    </row>
    <row r="193" spans="1:5" hidden="1" x14ac:dyDescent="0.25">
      <c r="A193" s="59"/>
      <c r="B193" s="60"/>
      <c r="C193" s="11" t="s">
        <v>26</v>
      </c>
      <c r="D193" s="45">
        <v>0</v>
      </c>
      <c r="E193" s="46">
        <v>0</v>
      </c>
    </row>
    <row r="194" spans="1:5" hidden="1" x14ac:dyDescent="0.25">
      <c r="A194" s="59" t="s">
        <v>74</v>
      </c>
      <c r="B194" s="60" t="s">
        <v>75</v>
      </c>
      <c r="C194" s="9" t="s">
        <v>23</v>
      </c>
      <c r="D194" s="45">
        <v>0</v>
      </c>
      <c r="E194" s="46">
        <v>0</v>
      </c>
    </row>
    <row r="195" spans="1:5" hidden="1" x14ac:dyDescent="0.25">
      <c r="A195" s="59"/>
      <c r="B195" s="60"/>
      <c r="C195" s="11" t="s">
        <v>24</v>
      </c>
      <c r="D195" s="45">
        <v>0</v>
      </c>
      <c r="E195" s="46">
        <v>0</v>
      </c>
    </row>
    <row r="196" spans="1:5" hidden="1" x14ac:dyDescent="0.25">
      <c r="A196" s="59"/>
      <c r="B196" s="60"/>
      <c r="C196" s="11" t="s">
        <v>12</v>
      </c>
      <c r="D196" s="45">
        <v>0</v>
      </c>
      <c r="E196" s="46">
        <v>0</v>
      </c>
    </row>
    <row r="197" spans="1:5" hidden="1" x14ac:dyDescent="0.25">
      <c r="A197" s="59"/>
      <c r="B197" s="60"/>
      <c r="C197" s="11" t="s">
        <v>13</v>
      </c>
      <c r="D197" s="45">
        <v>0</v>
      </c>
      <c r="E197" s="46">
        <v>0</v>
      </c>
    </row>
    <row r="198" spans="1:5" ht="24" hidden="1" x14ac:dyDescent="0.25">
      <c r="A198" s="59"/>
      <c r="B198" s="60"/>
      <c r="C198" s="7" t="s">
        <v>25</v>
      </c>
      <c r="D198" s="45"/>
      <c r="E198" s="46"/>
    </row>
    <row r="199" spans="1:5" hidden="1" x14ac:dyDescent="0.25">
      <c r="A199" s="59"/>
      <c r="B199" s="60"/>
      <c r="C199" s="11" t="s">
        <v>26</v>
      </c>
      <c r="D199" s="45">
        <v>0</v>
      </c>
      <c r="E199" s="46">
        <v>0</v>
      </c>
    </row>
    <row r="200" spans="1:5" hidden="1" x14ac:dyDescent="0.25">
      <c r="A200" s="59" t="s">
        <v>76</v>
      </c>
      <c r="B200" s="60" t="s">
        <v>77</v>
      </c>
      <c r="C200" s="9" t="s">
        <v>23</v>
      </c>
      <c r="D200" s="45">
        <v>0</v>
      </c>
      <c r="E200" s="46">
        <v>0</v>
      </c>
    </row>
    <row r="201" spans="1:5" hidden="1" x14ac:dyDescent="0.25">
      <c r="A201" s="59"/>
      <c r="B201" s="60"/>
      <c r="C201" s="11" t="s">
        <v>24</v>
      </c>
      <c r="D201" s="45">
        <v>0</v>
      </c>
      <c r="E201" s="46">
        <v>0</v>
      </c>
    </row>
    <row r="202" spans="1:5" hidden="1" x14ac:dyDescent="0.25">
      <c r="A202" s="59"/>
      <c r="B202" s="60"/>
      <c r="C202" s="11" t="s">
        <v>12</v>
      </c>
      <c r="D202" s="45">
        <v>0</v>
      </c>
      <c r="E202" s="46">
        <v>0</v>
      </c>
    </row>
    <row r="203" spans="1:5" hidden="1" x14ac:dyDescent="0.25">
      <c r="A203" s="59"/>
      <c r="B203" s="60"/>
      <c r="C203" s="11" t="s">
        <v>13</v>
      </c>
      <c r="D203" s="45">
        <v>0</v>
      </c>
      <c r="E203" s="46">
        <v>0</v>
      </c>
    </row>
    <row r="204" spans="1:5" ht="24" hidden="1" x14ac:dyDescent="0.25">
      <c r="A204" s="59"/>
      <c r="B204" s="60"/>
      <c r="C204" s="7" t="s">
        <v>25</v>
      </c>
      <c r="D204" s="45"/>
      <c r="E204" s="46"/>
    </row>
    <row r="205" spans="1:5" hidden="1" x14ac:dyDescent="0.25">
      <c r="A205" s="59"/>
      <c r="B205" s="60"/>
      <c r="C205" s="11" t="s">
        <v>26</v>
      </c>
      <c r="D205" s="45">
        <v>0</v>
      </c>
      <c r="E205" s="46">
        <v>0</v>
      </c>
    </row>
    <row r="206" spans="1:5" hidden="1" x14ac:dyDescent="0.25">
      <c r="A206" s="59" t="s">
        <v>78</v>
      </c>
      <c r="B206" s="60" t="s">
        <v>79</v>
      </c>
      <c r="C206" s="9" t="s">
        <v>23</v>
      </c>
      <c r="D206" s="45">
        <v>0</v>
      </c>
      <c r="E206" s="46">
        <v>0</v>
      </c>
    </row>
    <row r="207" spans="1:5" hidden="1" x14ac:dyDescent="0.25">
      <c r="A207" s="59"/>
      <c r="B207" s="60"/>
      <c r="C207" s="11" t="s">
        <v>24</v>
      </c>
      <c r="D207" s="45">
        <v>0</v>
      </c>
      <c r="E207" s="46">
        <v>0</v>
      </c>
    </row>
    <row r="208" spans="1:5" hidden="1" x14ac:dyDescent="0.25">
      <c r="A208" s="59"/>
      <c r="B208" s="60"/>
      <c r="C208" s="11" t="s">
        <v>12</v>
      </c>
      <c r="D208" s="45">
        <v>0</v>
      </c>
      <c r="E208" s="46">
        <v>0</v>
      </c>
    </row>
    <row r="209" spans="1:5" hidden="1" x14ac:dyDescent="0.25">
      <c r="A209" s="59"/>
      <c r="B209" s="60"/>
      <c r="C209" s="11" t="s">
        <v>13</v>
      </c>
      <c r="D209" s="45">
        <v>0</v>
      </c>
      <c r="E209" s="46">
        <v>0</v>
      </c>
    </row>
    <row r="210" spans="1:5" ht="24" hidden="1" x14ac:dyDescent="0.25">
      <c r="A210" s="59"/>
      <c r="B210" s="60"/>
      <c r="C210" s="7" t="s">
        <v>25</v>
      </c>
      <c r="D210" s="45"/>
      <c r="E210" s="46"/>
    </row>
    <row r="211" spans="1:5" hidden="1" x14ac:dyDescent="0.25">
      <c r="A211" s="59"/>
      <c r="B211" s="60"/>
      <c r="C211" s="11" t="s">
        <v>26</v>
      </c>
      <c r="D211" s="45">
        <v>0</v>
      </c>
      <c r="E211" s="46">
        <v>0</v>
      </c>
    </row>
    <row r="212" spans="1:5" hidden="1" x14ac:dyDescent="0.25">
      <c r="A212" s="59" t="s">
        <v>80</v>
      </c>
      <c r="B212" s="60" t="s">
        <v>81</v>
      </c>
      <c r="C212" s="9" t="s">
        <v>23</v>
      </c>
      <c r="D212" s="45">
        <v>0</v>
      </c>
      <c r="E212" s="46">
        <v>0</v>
      </c>
    </row>
    <row r="213" spans="1:5" hidden="1" x14ac:dyDescent="0.25">
      <c r="A213" s="59"/>
      <c r="B213" s="60"/>
      <c r="C213" s="11" t="s">
        <v>24</v>
      </c>
      <c r="D213" s="45">
        <v>0</v>
      </c>
      <c r="E213" s="46">
        <v>0</v>
      </c>
    </row>
    <row r="214" spans="1:5" hidden="1" x14ac:dyDescent="0.25">
      <c r="A214" s="59"/>
      <c r="B214" s="60"/>
      <c r="C214" s="11" t="s">
        <v>12</v>
      </c>
      <c r="D214" s="45">
        <v>0</v>
      </c>
      <c r="E214" s="46">
        <v>0</v>
      </c>
    </row>
    <row r="215" spans="1:5" hidden="1" x14ac:dyDescent="0.25">
      <c r="A215" s="59"/>
      <c r="B215" s="60"/>
      <c r="C215" s="11" t="s">
        <v>13</v>
      </c>
      <c r="D215" s="45">
        <v>0</v>
      </c>
      <c r="E215" s="46">
        <v>0</v>
      </c>
    </row>
    <row r="216" spans="1:5" ht="24" hidden="1" x14ac:dyDescent="0.25">
      <c r="A216" s="59"/>
      <c r="B216" s="60"/>
      <c r="C216" s="7" t="s">
        <v>25</v>
      </c>
      <c r="D216" s="45"/>
      <c r="E216" s="46"/>
    </row>
    <row r="217" spans="1:5" hidden="1" x14ac:dyDescent="0.25">
      <c r="A217" s="59"/>
      <c r="B217" s="60"/>
      <c r="C217" s="11" t="s">
        <v>26</v>
      </c>
      <c r="D217" s="45">
        <v>0</v>
      </c>
      <c r="E217" s="46">
        <v>0</v>
      </c>
    </row>
    <row r="218" spans="1:5" x14ac:dyDescent="0.25">
      <c r="A218" s="59" t="s">
        <v>82</v>
      </c>
      <c r="B218" s="60" t="s">
        <v>83</v>
      </c>
      <c r="C218" s="6" t="s">
        <v>9</v>
      </c>
      <c r="D218" s="48">
        <f>D219+D220+D221+D222+D223+D224+D225+D226+D227</f>
        <v>1150.82</v>
      </c>
      <c r="E218" s="48">
        <f>E219+E220+E221+E222+E223+E224+E225+E226+E227</f>
        <v>4179.2529999999997</v>
      </c>
    </row>
    <row r="219" spans="1:5" ht="24" x14ac:dyDescent="0.25">
      <c r="A219" s="59"/>
      <c r="B219" s="60"/>
      <c r="C219" s="7" t="s">
        <v>10</v>
      </c>
      <c r="D219" s="53">
        <v>0</v>
      </c>
      <c r="E219" s="55">
        <v>0</v>
      </c>
    </row>
    <row r="220" spans="1:5" ht="24.75" x14ac:dyDescent="0.25">
      <c r="A220" s="59"/>
      <c r="B220" s="60"/>
      <c r="C220" s="19" t="s">
        <v>11</v>
      </c>
      <c r="D220" s="53">
        <v>0</v>
      </c>
      <c r="E220" s="55">
        <v>0</v>
      </c>
    </row>
    <row r="221" spans="1:5" x14ac:dyDescent="0.25">
      <c r="A221" s="59"/>
      <c r="B221" s="60"/>
      <c r="C221" s="7" t="s">
        <v>12</v>
      </c>
      <c r="D221" s="53">
        <v>0</v>
      </c>
      <c r="E221" s="55">
        <v>0</v>
      </c>
    </row>
    <row r="222" spans="1:5" x14ac:dyDescent="0.25">
      <c r="A222" s="59"/>
      <c r="B222" s="60"/>
      <c r="C222" s="7" t="s">
        <v>13</v>
      </c>
      <c r="D222" s="53">
        <v>1150.82</v>
      </c>
      <c r="E222" s="55">
        <v>4179.2529999999997</v>
      </c>
    </row>
    <row r="223" spans="1:5" x14ac:dyDescent="0.25">
      <c r="A223" s="59"/>
      <c r="B223" s="60"/>
      <c r="C223" s="7" t="s">
        <v>14</v>
      </c>
      <c r="D223" s="53">
        <v>0</v>
      </c>
      <c r="E223" s="54">
        <v>0</v>
      </c>
    </row>
    <row r="224" spans="1:5" x14ac:dyDescent="0.25">
      <c r="A224" s="59"/>
      <c r="B224" s="60"/>
      <c r="C224" s="11" t="s">
        <v>15</v>
      </c>
      <c r="D224" s="53">
        <v>0</v>
      </c>
      <c r="E224" s="54">
        <v>0</v>
      </c>
    </row>
    <row r="225" spans="1:5" x14ac:dyDescent="0.25">
      <c r="A225" s="59"/>
      <c r="B225" s="60"/>
      <c r="C225" s="20" t="s">
        <v>16</v>
      </c>
      <c r="D225" s="53">
        <v>0</v>
      </c>
      <c r="E225" s="54">
        <v>0</v>
      </c>
    </row>
    <row r="226" spans="1:5" x14ac:dyDescent="0.25">
      <c r="A226" s="59"/>
      <c r="B226" s="60"/>
      <c r="C226" s="21" t="s">
        <v>17</v>
      </c>
      <c r="D226" s="53">
        <v>0</v>
      </c>
      <c r="E226" s="54">
        <v>0</v>
      </c>
    </row>
    <row r="227" spans="1:5" x14ac:dyDescent="0.25">
      <c r="A227" s="59"/>
      <c r="B227" s="60"/>
      <c r="C227" s="21" t="s">
        <v>18</v>
      </c>
      <c r="D227" s="53">
        <v>0</v>
      </c>
      <c r="E227" s="54">
        <v>0</v>
      </c>
    </row>
    <row r="228" spans="1:5" hidden="1" x14ac:dyDescent="0.25">
      <c r="A228" s="59" t="s">
        <v>84</v>
      </c>
      <c r="B228" s="60" t="s">
        <v>85</v>
      </c>
      <c r="C228" s="9" t="s">
        <v>23</v>
      </c>
      <c r="D228" s="45">
        <v>0</v>
      </c>
      <c r="E228" s="46">
        <v>0</v>
      </c>
    </row>
    <row r="229" spans="1:5" hidden="1" x14ac:dyDescent="0.25">
      <c r="A229" s="59"/>
      <c r="B229" s="60"/>
      <c r="C229" s="11" t="s">
        <v>24</v>
      </c>
      <c r="D229" s="45">
        <v>0</v>
      </c>
      <c r="E229" s="46">
        <v>0</v>
      </c>
    </row>
    <row r="230" spans="1:5" hidden="1" x14ac:dyDescent="0.25">
      <c r="A230" s="59"/>
      <c r="B230" s="60"/>
      <c r="C230" s="11" t="s">
        <v>12</v>
      </c>
      <c r="D230" s="45">
        <v>0</v>
      </c>
      <c r="E230" s="46">
        <v>0</v>
      </c>
    </row>
    <row r="231" spans="1:5" hidden="1" x14ac:dyDescent="0.25">
      <c r="A231" s="59"/>
      <c r="B231" s="60"/>
      <c r="C231" s="11" t="s">
        <v>13</v>
      </c>
      <c r="D231" s="45">
        <v>0</v>
      </c>
      <c r="E231" s="46">
        <v>0</v>
      </c>
    </row>
    <row r="232" spans="1:5" ht="24" hidden="1" x14ac:dyDescent="0.25">
      <c r="A232" s="59"/>
      <c r="B232" s="60"/>
      <c r="C232" s="7" t="s">
        <v>25</v>
      </c>
      <c r="D232" s="45"/>
      <c r="E232" s="46"/>
    </row>
    <row r="233" spans="1:5" hidden="1" x14ac:dyDescent="0.25">
      <c r="A233" s="59"/>
      <c r="B233" s="60"/>
      <c r="C233" s="11" t="s">
        <v>26</v>
      </c>
      <c r="D233" s="45">
        <v>0</v>
      </c>
      <c r="E233" s="46">
        <v>0</v>
      </c>
    </row>
    <row r="234" spans="1:5" hidden="1" x14ac:dyDescent="0.25">
      <c r="A234" s="59" t="s">
        <v>86</v>
      </c>
      <c r="B234" s="60" t="s">
        <v>87</v>
      </c>
      <c r="C234" s="9" t="s">
        <v>23</v>
      </c>
      <c r="D234" s="45">
        <v>0</v>
      </c>
      <c r="E234" s="46">
        <v>0</v>
      </c>
    </row>
    <row r="235" spans="1:5" hidden="1" x14ac:dyDescent="0.25">
      <c r="A235" s="59"/>
      <c r="B235" s="60"/>
      <c r="C235" s="11" t="s">
        <v>24</v>
      </c>
      <c r="D235" s="45">
        <v>0</v>
      </c>
      <c r="E235" s="46">
        <v>0</v>
      </c>
    </row>
    <row r="236" spans="1:5" hidden="1" x14ac:dyDescent="0.25">
      <c r="A236" s="59"/>
      <c r="B236" s="60"/>
      <c r="C236" s="11" t="s">
        <v>12</v>
      </c>
      <c r="D236" s="45">
        <v>0</v>
      </c>
      <c r="E236" s="46">
        <v>0</v>
      </c>
    </row>
    <row r="237" spans="1:5" hidden="1" x14ac:dyDescent="0.25">
      <c r="A237" s="59"/>
      <c r="B237" s="60"/>
      <c r="C237" s="11" t="s">
        <v>13</v>
      </c>
      <c r="D237" s="45">
        <v>0</v>
      </c>
      <c r="E237" s="46">
        <v>0</v>
      </c>
    </row>
    <row r="238" spans="1:5" ht="24" hidden="1" x14ac:dyDescent="0.25">
      <c r="A238" s="59"/>
      <c r="B238" s="60"/>
      <c r="C238" s="7" t="s">
        <v>25</v>
      </c>
      <c r="D238" s="45"/>
      <c r="E238" s="46"/>
    </row>
    <row r="239" spans="1:5" hidden="1" x14ac:dyDescent="0.25">
      <c r="A239" s="59"/>
      <c r="B239" s="60"/>
      <c r="C239" s="11" t="s">
        <v>26</v>
      </c>
      <c r="D239" s="45">
        <v>0</v>
      </c>
      <c r="E239" s="46">
        <v>0</v>
      </c>
    </row>
    <row r="240" spans="1:5" x14ac:dyDescent="0.25">
      <c r="A240" s="59" t="s">
        <v>88</v>
      </c>
      <c r="B240" s="60" t="s">
        <v>89</v>
      </c>
      <c r="C240" s="6" t="s">
        <v>9</v>
      </c>
      <c r="D240" s="48">
        <f>D241+D242+D243+D244+D245+D246+D247+D248+D249</f>
        <v>1728324.666</v>
      </c>
      <c r="E240" s="48">
        <f>E241+E242+E243+E244+E245+E246+E247+E248+E249</f>
        <v>120191.727</v>
      </c>
    </row>
    <row r="241" spans="1:5" ht="24" x14ac:dyDescent="0.25">
      <c r="A241" s="59"/>
      <c r="B241" s="60"/>
      <c r="C241" s="7" t="s">
        <v>10</v>
      </c>
      <c r="D241" s="53">
        <v>0</v>
      </c>
      <c r="E241" s="55">
        <v>0</v>
      </c>
    </row>
    <row r="242" spans="1:5" ht="24.75" x14ac:dyDescent="0.25">
      <c r="A242" s="59"/>
      <c r="B242" s="60"/>
      <c r="C242" s="19" t="s">
        <v>11</v>
      </c>
      <c r="D242" s="53">
        <v>0</v>
      </c>
      <c r="E242" s="55">
        <v>0</v>
      </c>
    </row>
    <row r="243" spans="1:5" x14ac:dyDescent="0.25">
      <c r="A243" s="59"/>
      <c r="B243" s="60"/>
      <c r="C243" s="7" t="s">
        <v>12</v>
      </c>
      <c r="D243" s="53">
        <v>0</v>
      </c>
      <c r="E243" s="55">
        <v>0</v>
      </c>
    </row>
    <row r="244" spans="1:5" x14ac:dyDescent="0.25">
      <c r="A244" s="59"/>
      <c r="B244" s="60"/>
      <c r="C244" s="7" t="s">
        <v>13</v>
      </c>
      <c r="D244" s="53">
        <v>1728324.666</v>
      </c>
      <c r="E244" s="55">
        <v>120191.727</v>
      </c>
    </row>
    <row r="245" spans="1:5" x14ac:dyDescent="0.25">
      <c r="A245" s="59"/>
      <c r="B245" s="60"/>
      <c r="C245" s="7" t="s">
        <v>14</v>
      </c>
      <c r="D245" s="53">
        <v>0</v>
      </c>
      <c r="E245" s="54">
        <v>0</v>
      </c>
    </row>
    <row r="246" spans="1:5" x14ac:dyDescent="0.25">
      <c r="A246" s="59"/>
      <c r="B246" s="60"/>
      <c r="C246" s="11" t="s">
        <v>15</v>
      </c>
      <c r="D246" s="53">
        <v>0</v>
      </c>
      <c r="E246" s="54">
        <v>0</v>
      </c>
    </row>
    <row r="247" spans="1:5" x14ac:dyDescent="0.25">
      <c r="A247" s="59"/>
      <c r="B247" s="60"/>
      <c r="C247" s="20" t="s">
        <v>16</v>
      </c>
      <c r="D247" s="53">
        <v>0</v>
      </c>
      <c r="E247" s="54">
        <v>0</v>
      </c>
    </row>
    <row r="248" spans="1:5" x14ac:dyDescent="0.25">
      <c r="A248" s="59"/>
      <c r="B248" s="60"/>
      <c r="C248" s="21" t="s">
        <v>17</v>
      </c>
      <c r="D248" s="53">
        <v>0</v>
      </c>
      <c r="E248" s="54">
        <v>0</v>
      </c>
    </row>
    <row r="249" spans="1:5" x14ac:dyDescent="0.25">
      <c r="A249" s="59"/>
      <c r="B249" s="60"/>
      <c r="C249" s="21" t="s">
        <v>18</v>
      </c>
      <c r="D249" s="53">
        <v>0</v>
      </c>
      <c r="E249" s="54">
        <v>0</v>
      </c>
    </row>
    <row r="250" spans="1:5" hidden="1" x14ac:dyDescent="0.25">
      <c r="A250" s="59" t="s">
        <v>90</v>
      </c>
      <c r="B250" s="60" t="s">
        <v>91</v>
      </c>
      <c r="C250" s="9" t="s">
        <v>23</v>
      </c>
      <c r="D250" s="45">
        <v>0</v>
      </c>
      <c r="E250" s="46">
        <v>0</v>
      </c>
    </row>
    <row r="251" spans="1:5" hidden="1" x14ac:dyDescent="0.25">
      <c r="A251" s="59"/>
      <c r="B251" s="60"/>
      <c r="C251" s="11" t="s">
        <v>24</v>
      </c>
      <c r="D251" s="45">
        <v>0</v>
      </c>
      <c r="E251" s="46">
        <v>0</v>
      </c>
    </row>
    <row r="252" spans="1:5" hidden="1" x14ac:dyDescent="0.25">
      <c r="A252" s="59"/>
      <c r="B252" s="60"/>
      <c r="C252" s="11" t="s">
        <v>12</v>
      </c>
      <c r="D252" s="45">
        <v>0</v>
      </c>
      <c r="E252" s="46">
        <v>0</v>
      </c>
    </row>
    <row r="253" spans="1:5" hidden="1" x14ac:dyDescent="0.25">
      <c r="A253" s="59"/>
      <c r="B253" s="60"/>
      <c r="C253" s="11" t="s">
        <v>13</v>
      </c>
      <c r="D253" s="45">
        <v>0</v>
      </c>
      <c r="E253" s="46">
        <v>0</v>
      </c>
    </row>
    <row r="254" spans="1:5" ht="24" hidden="1" x14ac:dyDescent="0.25">
      <c r="A254" s="59"/>
      <c r="B254" s="60"/>
      <c r="C254" s="7" t="s">
        <v>25</v>
      </c>
      <c r="D254" s="45"/>
      <c r="E254" s="46"/>
    </row>
    <row r="255" spans="1:5" hidden="1" x14ac:dyDescent="0.25">
      <c r="A255" s="59"/>
      <c r="B255" s="60"/>
      <c r="C255" s="11" t="s">
        <v>26</v>
      </c>
      <c r="D255" s="45">
        <v>0</v>
      </c>
      <c r="E255" s="46">
        <v>0</v>
      </c>
    </row>
    <row r="256" spans="1:5" x14ac:dyDescent="0.25">
      <c r="A256" s="59" t="s">
        <v>92</v>
      </c>
      <c r="B256" s="60" t="s">
        <v>123</v>
      </c>
      <c r="C256" s="6" t="s">
        <v>9</v>
      </c>
      <c r="D256" s="48">
        <f>D257+D258+D259+D260+D261+D262+D263+D264+D265</f>
        <v>120000</v>
      </c>
      <c r="E256" s="48">
        <f>E257+E258+E259+E260+E261+E262+E263+E264+E265</f>
        <v>55054.266000000003</v>
      </c>
    </row>
    <row r="257" spans="1:5" ht="24" x14ac:dyDescent="0.25">
      <c r="A257" s="59"/>
      <c r="B257" s="60"/>
      <c r="C257" s="7" t="s">
        <v>10</v>
      </c>
      <c r="D257" s="53">
        <v>0</v>
      </c>
      <c r="E257" s="55">
        <v>0</v>
      </c>
    </row>
    <row r="258" spans="1:5" ht="24.75" x14ac:dyDescent="0.25">
      <c r="A258" s="59"/>
      <c r="B258" s="60"/>
      <c r="C258" s="19" t="s">
        <v>11</v>
      </c>
      <c r="D258" s="53">
        <v>0</v>
      </c>
      <c r="E258" s="55">
        <v>0</v>
      </c>
    </row>
    <row r="259" spans="1:5" x14ac:dyDescent="0.25">
      <c r="A259" s="59"/>
      <c r="B259" s="60"/>
      <c r="C259" s="7" t="s">
        <v>12</v>
      </c>
      <c r="D259" s="53">
        <v>0</v>
      </c>
      <c r="E259" s="55">
        <v>0</v>
      </c>
    </row>
    <row r="260" spans="1:5" x14ac:dyDescent="0.25">
      <c r="A260" s="59"/>
      <c r="B260" s="60"/>
      <c r="C260" s="7" t="s">
        <v>13</v>
      </c>
      <c r="D260" s="53">
        <v>120000</v>
      </c>
      <c r="E260" s="55">
        <v>55054.266000000003</v>
      </c>
    </row>
    <row r="261" spans="1:5" x14ac:dyDescent="0.25">
      <c r="A261" s="59"/>
      <c r="B261" s="60"/>
      <c r="C261" s="7" t="s">
        <v>14</v>
      </c>
      <c r="D261" s="53">
        <v>0</v>
      </c>
      <c r="E261" s="54">
        <v>0</v>
      </c>
    </row>
    <row r="262" spans="1:5" x14ac:dyDescent="0.25">
      <c r="A262" s="59"/>
      <c r="B262" s="60"/>
      <c r="C262" s="11" t="s">
        <v>15</v>
      </c>
      <c r="D262" s="53">
        <v>0</v>
      </c>
      <c r="E262" s="54">
        <v>0</v>
      </c>
    </row>
    <row r="263" spans="1:5" x14ac:dyDescent="0.25">
      <c r="A263" s="59"/>
      <c r="B263" s="60"/>
      <c r="C263" s="20" t="s">
        <v>16</v>
      </c>
      <c r="D263" s="53">
        <v>0</v>
      </c>
      <c r="E263" s="54">
        <v>0</v>
      </c>
    </row>
    <row r="264" spans="1:5" x14ac:dyDescent="0.25">
      <c r="A264" s="59"/>
      <c r="B264" s="60"/>
      <c r="C264" s="21" t="s">
        <v>17</v>
      </c>
      <c r="D264" s="53">
        <v>0</v>
      </c>
      <c r="E264" s="54">
        <v>0</v>
      </c>
    </row>
    <row r="265" spans="1:5" x14ac:dyDescent="0.25">
      <c r="A265" s="59"/>
      <c r="B265" s="60"/>
      <c r="C265" s="21" t="s">
        <v>18</v>
      </c>
      <c r="D265" s="53">
        <v>0</v>
      </c>
      <c r="E265" s="54">
        <v>0</v>
      </c>
    </row>
    <row r="266" spans="1:5" x14ac:dyDescent="0.25">
      <c r="A266" s="61" t="s">
        <v>19</v>
      </c>
      <c r="B266" s="62" t="s">
        <v>93</v>
      </c>
      <c r="C266" s="22" t="s">
        <v>9</v>
      </c>
      <c r="D266" s="48">
        <f>D270</f>
        <v>2665509.3159999996</v>
      </c>
      <c r="E266" s="48">
        <f>E270</f>
        <v>1946855.2009999999</v>
      </c>
    </row>
    <row r="267" spans="1:5" ht="24" x14ac:dyDescent="0.25">
      <c r="A267" s="61"/>
      <c r="B267" s="62"/>
      <c r="C267" s="23" t="s">
        <v>10</v>
      </c>
      <c r="D267" s="51">
        <v>0</v>
      </c>
      <c r="E267" s="51">
        <v>0</v>
      </c>
    </row>
    <row r="268" spans="1:5" ht="24.75" x14ac:dyDescent="0.25">
      <c r="A268" s="61"/>
      <c r="B268" s="62"/>
      <c r="C268" s="24" t="s">
        <v>11</v>
      </c>
      <c r="D268" s="51">
        <v>0</v>
      </c>
      <c r="E268" s="51">
        <v>0</v>
      </c>
    </row>
    <row r="269" spans="1:5" x14ac:dyDescent="0.25">
      <c r="A269" s="61"/>
      <c r="B269" s="62"/>
      <c r="C269" s="23" t="s">
        <v>12</v>
      </c>
      <c r="D269" s="51">
        <v>0</v>
      </c>
      <c r="E269" s="51">
        <v>0</v>
      </c>
    </row>
    <row r="270" spans="1:5" x14ac:dyDescent="0.25">
      <c r="A270" s="61"/>
      <c r="B270" s="62"/>
      <c r="C270" s="23" t="s">
        <v>13</v>
      </c>
      <c r="D270" s="51">
        <f>D294+D304+D314</f>
        <v>2665509.3159999996</v>
      </c>
      <c r="E270" s="51">
        <f>E294+E304+E314</f>
        <v>1946855.2009999999</v>
      </c>
    </row>
    <row r="271" spans="1:5" x14ac:dyDescent="0.25">
      <c r="A271" s="61"/>
      <c r="B271" s="62"/>
      <c r="C271" s="23" t="s">
        <v>14</v>
      </c>
      <c r="D271" s="51">
        <v>0</v>
      </c>
      <c r="E271" s="52">
        <v>0</v>
      </c>
    </row>
    <row r="272" spans="1:5" x14ac:dyDescent="0.25">
      <c r="A272" s="61"/>
      <c r="B272" s="62"/>
      <c r="C272" s="25" t="s">
        <v>15</v>
      </c>
      <c r="D272" s="51">
        <v>0</v>
      </c>
      <c r="E272" s="52">
        <v>0</v>
      </c>
    </row>
    <row r="273" spans="1:5" x14ac:dyDescent="0.25">
      <c r="A273" s="61"/>
      <c r="B273" s="62"/>
      <c r="C273" s="26" t="s">
        <v>16</v>
      </c>
      <c r="D273" s="51">
        <v>0</v>
      </c>
      <c r="E273" s="51">
        <v>0</v>
      </c>
    </row>
    <row r="274" spans="1:5" x14ac:dyDescent="0.25">
      <c r="A274" s="61"/>
      <c r="B274" s="62"/>
      <c r="C274" s="27" t="s">
        <v>17</v>
      </c>
      <c r="D274" s="51">
        <v>0</v>
      </c>
      <c r="E274" s="52">
        <v>0</v>
      </c>
    </row>
    <row r="275" spans="1:5" x14ac:dyDescent="0.25">
      <c r="A275" s="61"/>
      <c r="B275" s="62"/>
      <c r="C275" s="27" t="s">
        <v>18</v>
      </c>
      <c r="D275" s="51">
        <v>0</v>
      </c>
      <c r="E275" s="52">
        <v>0</v>
      </c>
    </row>
    <row r="276" spans="1:5" hidden="1" x14ac:dyDescent="0.25">
      <c r="A276" s="59" t="s">
        <v>94</v>
      </c>
      <c r="B276" s="60" t="s">
        <v>95</v>
      </c>
      <c r="C276" s="9" t="s">
        <v>23</v>
      </c>
      <c r="D276" s="45">
        <v>0</v>
      </c>
      <c r="E276" s="46">
        <v>0</v>
      </c>
    </row>
    <row r="277" spans="1:5" hidden="1" x14ac:dyDescent="0.25">
      <c r="A277" s="59"/>
      <c r="B277" s="60"/>
      <c r="C277" s="11" t="s">
        <v>24</v>
      </c>
      <c r="D277" s="45">
        <v>0</v>
      </c>
      <c r="E277" s="46">
        <v>0</v>
      </c>
    </row>
    <row r="278" spans="1:5" hidden="1" x14ac:dyDescent="0.25">
      <c r="A278" s="59"/>
      <c r="B278" s="60"/>
      <c r="C278" s="11" t="s">
        <v>12</v>
      </c>
      <c r="D278" s="45">
        <v>0</v>
      </c>
      <c r="E278" s="46">
        <v>0</v>
      </c>
    </row>
    <row r="279" spans="1:5" hidden="1" x14ac:dyDescent="0.25">
      <c r="A279" s="59"/>
      <c r="B279" s="60"/>
      <c r="C279" s="11" t="s">
        <v>13</v>
      </c>
      <c r="D279" s="45">
        <v>0</v>
      </c>
      <c r="E279" s="46">
        <v>0</v>
      </c>
    </row>
    <row r="280" spans="1:5" ht="24" hidden="1" x14ac:dyDescent="0.25">
      <c r="A280" s="59"/>
      <c r="B280" s="60"/>
      <c r="C280" s="7" t="s">
        <v>25</v>
      </c>
      <c r="D280" s="45"/>
      <c r="E280" s="46"/>
    </row>
    <row r="281" spans="1:5" hidden="1" x14ac:dyDescent="0.25">
      <c r="A281" s="59"/>
      <c r="B281" s="60"/>
      <c r="C281" s="11" t="s">
        <v>26</v>
      </c>
      <c r="D281" s="45">
        <v>0</v>
      </c>
      <c r="E281" s="46">
        <v>0</v>
      </c>
    </row>
    <row r="282" spans="1:5" hidden="1" x14ac:dyDescent="0.25">
      <c r="A282" s="59" t="s">
        <v>96</v>
      </c>
      <c r="B282" s="60" t="s">
        <v>97</v>
      </c>
      <c r="C282" s="9" t="s">
        <v>23</v>
      </c>
      <c r="D282" s="45">
        <v>0</v>
      </c>
      <c r="E282" s="46">
        <v>0</v>
      </c>
    </row>
    <row r="283" spans="1:5" hidden="1" x14ac:dyDescent="0.25">
      <c r="A283" s="59"/>
      <c r="B283" s="60"/>
      <c r="C283" s="11" t="s">
        <v>24</v>
      </c>
      <c r="D283" s="45">
        <v>0</v>
      </c>
      <c r="E283" s="46">
        <v>0</v>
      </c>
    </row>
    <row r="284" spans="1:5" hidden="1" x14ac:dyDescent="0.25">
      <c r="A284" s="59"/>
      <c r="B284" s="60"/>
      <c r="C284" s="11" t="s">
        <v>12</v>
      </c>
      <c r="D284" s="45">
        <v>0</v>
      </c>
      <c r="E284" s="46">
        <v>0</v>
      </c>
    </row>
    <row r="285" spans="1:5" hidden="1" x14ac:dyDescent="0.25">
      <c r="A285" s="59"/>
      <c r="B285" s="60"/>
      <c r="C285" s="11" t="s">
        <v>13</v>
      </c>
      <c r="D285" s="45">
        <v>0</v>
      </c>
      <c r="E285" s="46">
        <v>0</v>
      </c>
    </row>
    <row r="286" spans="1:5" ht="24" hidden="1" x14ac:dyDescent="0.25">
      <c r="A286" s="59"/>
      <c r="B286" s="60"/>
      <c r="C286" s="7" t="s">
        <v>25</v>
      </c>
      <c r="D286" s="45"/>
      <c r="E286" s="46"/>
    </row>
    <row r="287" spans="1:5" hidden="1" x14ac:dyDescent="0.25">
      <c r="A287" s="59"/>
      <c r="B287" s="60"/>
      <c r="C287" s="11" t="s">
        <v>26</v>
      </c>
      <c r="D287" s="45">
        <v>0</v>
      </c>
      <c r="E287" s="46">
        <v>0</v>
      </c>
    </row>
    <row r="288" spans="1:5" hidden="1" x14ac:dyDescent="0.25">
      <c r="A288" s="59" t="s">
        <v>98</v>
      </c>
      <c r="B288" s="60" t="s">
        <v>99</v>
      </c>
      <c r="C288" s="9" t="s">
        <v>23</v>
      </c>
      <c r="D288" s="45">
        <v>0</v>
      </c>
      <c r="E288" s="46">
        <v>0</v>
      </c>
    </row>
    <row r="289" spans="1:5" hidden="1" x14ac:dyDescent="0.25">
      <c r="A289" s="59"/>
      <c r="B289" s="60"/>
      <c r="C289" s="11" t="s">
        <v>24</v>
      </c>
      <c r="D289" s="45">
        <v>0</v>
      </c>
      <c r="E289" s="46">
        <v>0</v>
      </c>
    </row>
    <row r="290" spans="1:5" hidden="1" x14ac:dyDescent="0.25">
      <c r="A290" s="59"/>
      <c r="B290" s="60"/>
      <c r="C290" s="11" t="s">
        <v>12</v>
      </c>
      <c r="D290" s="45">
        <v>0</v>
      </c>
      <c r="E290" s="46">
        <v>0</v>
      </c>
    </row>
    <row r="291" spans="1:5" hidden="1" x14ac:dyDescent="0.25">
      <c r="A291" s="59"/>
      <c r="B291" s="60"/>
      <c r="C291" s="11" t="s">
        <v>13</v>
      </c>
      <c r="D291" s="45">
        <v>0</v>
      </c>
      <c r="E291" s="46">
        <v>0</v>
      </c>
    </row>
    <row r="292" spans="1:5" ht="24" hidden="1" x14ac:dyDescent="0.25">
      <c r="A292" s="59"/>
      <c r="B292" s="60"/>
      <c r="C292" s="7" t="s">
        <v>25</v>
      </c>
      <c r="D292" s="45"/>
      <c r="E292" s="46"/>
    </row>
    <row r="293" spans="1:5" hidden="1" x14ac:dyDescent="0.25">
      <c r="A293" s="59"/>
      <c r="B293" s="60"/>
      <c r="C293" s="11" t="s">
        <v>26</v>
      </c>
      <c r="D293" s="45">
        <v>0</v>
      </c>
      <c r="E293" s="46">
        <v>0</v>
      </c>
    </row>
    <row r="294" spans="1:5" x14ac:dyDescent="0.25">
      <c r="A294" s="59" t="s">
        <v>100</v>
      </c>
      <c r="B294" s="60" t="s">
        <v>75</v>
      </c>
      <c r="C294" s="6" t="s">
        <v>9</v>
      </c>
      <c r="D294" s="48">
        <f>D295+D296+D297+D298+D299+D300+D301+D302+D303</f>
        <v>2185072.5559999999</v>
      </c>
      <c r="E294" s="48">
        <f>E295+E296+E297+E298+E299+E300+E301+E302+E303</f>
        <v>1419073.372</v>
      </c>
    </row>
    <row r="295" spans="1:5" ht="24" x14ac:dyDescent="0.25">
      <c r="A295" s="59"/>
      <c r="B295" s="60"/>
      <c r="C295" s="7" t="s">
        <v>10</v>
      </c>
      <c r="D295" s="53">
        <v>0</v>
      </c>
      <c r="E295" s="55">
        <v>0</v>
      </c>
    </row>
    <row r="296" spans="1:5" ht="24.75" x14ac:dyDescent="0.25">
      <c r="A296" s="59"/>
      <c r="B296" s="60"/>
      <c r="C296" s="19" t="s">
        <v>11</v>
      </c>
      <c r="D296" s="53">
        <v>0</v>
      </c>
      <c r="E296" s="55">
        <v>0</v>
      </c>
    </row>
    <row r="297" spans="1:5" x14ac:dyDescent="0.25">
      <c r="A297" s="59"/>
      <c r="B297" s="60"/>
      <c r="C297" s="7" t="s">
        <v>12</v>
      </c>
      <c r="D297" s="53">
        <v>0</v>
      </c>
      <c r="E297" s="55">
        <v>0</v>
      </c>
    </row>
    <row r="298" spans="1:5" x14ac:dyDescent="0.25">
      <c r="A298" s="59"/>
      <c r="B298" s="60"/>
      <c r="C298" s="7" t="s">
        <v>13</v>
      </c>
      <c r="D298" s="53">
        <v>2185072.5559999999</v>
      </c>
      <c r="E298" s="55">
        <v>1419073.372</v>
      </c>
    </row>
    <row r="299" spans="1:5" x14ac:dyDescent="0.25">
      <c r="A299" s="59"/>
      <c r="B299" s="60"/>
      <c r="C299" s="7" t="s">
        <v>14</v>
      </c>
      <c r="D299" s="53">
        <v>0</v>
      </c>
      <c r="E299" s="54">
        <v>0</v>
      </c>
    </row>
    <row r="300" spans="1:5" x14ac:dyDescent="0.25">
      <c r="A300" s="59"/>
      <c r="B300" s="60"/>
      <c r="C300" s="11" t="s">
        <v>15</v>
      </c>
      <c r="D300" s="53">
        <v>0</v>
      </c>
      <c r="E300" s="54">
        <v>0</v>
      </c>
    </row>
    <row r="301" spans="1:5" x14ac:dyDescent="0.25">
      <c r="A301" s="59"/>
      <c r="B301" s="60"/>
      <c r="C301" s="20" t="s">
        <v>16</v>
      </c>
      <c r="D301" s="53">
        <v>0</v>
      </c>
      <c r="E301" s="54">
        <v>0</v>
      </c>
    </row>
    <row r="302" spans="1:5" x14ac:dyDescent="0.25">
      <c r="A302" s="59"/>
      <c r="B302" s="60"/>
      <c r="C302" s="21" t="s">
        <v>17</v>
      </c>
      <c r="D302" s="53">
        <v>0</v>
      </c>
      <c r="E302" s="54">
        <v>0</v>
      </c>
    </row>
    <row r="303" spans="1:5" x14ac:dyDescent="0.25">
      <c r="A303" s="59"/>
      <c r="B303" s="60"/>
      <c r="C303" s="21" t="s">
        <v>18</v>
      </c>
      <c r="D303" s="53">
        <v>0</v>
      </c>
      <c r="E303" s="54">
        <v>0</v>
      </c>
    </row>
    <row r="304" spans="1:5" x14ac:dyDescent="0.25">
      <c r="A304" s="59" t="s">
        <v>101</v>
      </c>
      <c r="B304" s="60" t="s">
        <v>79</v>
      </c>
      <c r="C304" s="6" t="s">
        <v>9</v>
      </c>
      <c r="D304" s="48">
        <f>D305+D306+D307+D308+D309+D310+D311+D312+D313</f>
        <v>380436.76</v>
      </c>
      <c r="E304" s="48">
        <f>E305+E306+E307+E308+E309+E310+E311+E312+E313</f>
        <v>240943.288</v>
      </c>
    </row>
    <row r="305" spans="1:5" ht="24" x14ac:dyDescent="0.25">
      <c r="A305" s="59"/>
      <c r="B305" s="60"/>
      <c r="C305" s="7" t="s">
        <v>10</v>
      </c>
      <c r="D305" s="53">
        <v>0</v>
      </c>
      <c r="E305" s="54">
        <v>0</v>
      </c>
    </row>
    <row r="306" spans="1:5" ht="24.75" x14ac:dyDescent="0.25">
      <c r="A306" s="59"/>
      <c r="B306" s="60"/>
      <c r="C306" s="19" t="s">
        <v>11</v>
      </c>
      <c r="D306" s="53">
        <v>0</v>
      </c>
      <c r="E306" s="54">
        <v>0</v>
      </c>
    </row>
    <row r="307" spans="1:5" x14ac:dyDescent="0.25">
      <c r="A307" s="59"/>
      <c r="B307" s="60"/>
      <c r="C307" s="7" t="s">
        <v>12</v>
      </c>
      <c r="D307" s="53">
        <v>0</v>
      </c>
      <c r="E307" s="54">
        <v>0</v>
      </c>
    </row>
    <row r="308" spans="1:5" x14ac:dyDescent="0.25">
      <c r="A308" s="59"/>
      <c r="B308" s="60"/>
      <c r="C308" s="7" t="s">
        <v>13</v>
      </c>
      <c r="D308" s="53">
        <v>380436.76</v>
      </c>
      <c r="E308" s="54">
        <v>240943.288</v>
      </c>
    </row>
    <row r="309" spans="1:5" x14ac:dyDescent="0.25">
      <c r="A309" s="59"/>
      <c r="B309" s="60"/>
      <c r="C309" s="7" t="s">
        <v>14</v>
      </c>
      <c r="D309" s="53">
        <v>0</v>
      </c>
      <c r="E309" s="54">
        <v>0</v>
      </c>
    </row>
    <row r="310" spans="1:5" x14ac:dyDescent="0.25">
      <c r="A310" s="59"/>
      <c r="B310" s="60"/>
      <c r="C310" s="11" t="s">
        <v>15</v>
      </c>
      <c r="D310" s="53">
        <v>0</v>
      </c>
      <c r="E310" s="54">
        <v>0</v>
      </c>
    </row>
    <row r="311" spans="1:5" x14ac:dyDescent="0.25">
      <c r="A311" s="59"/>
      <c r="B311" s="60"/>
      <c r="C311" s="20" t="s">
        <v>16</v>
      </c>
      <c r="D311" s="53">
        <v>0</v>
      </c>
      <c r="E311" s="54">
        <v>0</v>
      </c>
    </row>
    <row r="312" spans="1:5" x14ac:dyDescent="0.25">
      <c r="A312" s="59"/>
      <c r="B312" s="60"/>
      <c r="C312" s="21" t="s">
        <v>17</v>
      </c>
      <c r="D312" s="53">
        <v>0</v>
      </c>
      <c r="E312" s="54">
        <v>0</v>
      </c>
    </row>
    <row r="313" spans="1:5" x14ac:dyDescent="0.25">
      <c r="A313" s="59"/>
      <c r="B313" s="60"/>
      <c r="C313" s="21" t="s">
        <v>18</v>
      </c>
      <c r="D313" s="53">
        <v>0</v>
      </c>
      <c r="E313" s="54">
        <v>0</v>
      </c>
    </row>
    <row r="314" spans="1:5" x14ac:dyDescent="0.25">
      <c r="A314" s="59" t="s">
        <v>102</v>
      </c>
      <c r="B314" s="60" t="s">
        <v>103</v>
      </c>
      <c r="C314" s="6" t="s">
        <v>9</v>
      </c>
      <c r="D314" s="48">
        <f>D315+D316+D317+D318+D319+D320+D321+D322+D323</f>
        <v>100000</v>
      </c>
      <c r="E314" s="48">
        <f>E315+E316+E317+E318+E319+E320+E321+E322+E323</f>
        <v>286838.54100000003</v>
      </c>
    </row>
    <row r="315" spans="1:5" ht="24" x14ac:dyDescent="0.25">
      <c r="A315" s="59"/>
      <c r="B315" s="60"/>
      <c r="C315" s="7" t="s">
        <v>10</v>
      </c>
      <c r="D315" s="53">
        <v>0</v>
      </c>
      <c r="E315" s="54">
        <v>0</v>
      </c>
    </row>
    <row r="316" spans="1:5" ht="24.75" x14ac:dyDescent="0.25">
      <c r="A316" s="59"/>
      <c r="B316" s="60"/>
      <c r="C316" s="19" t="s">
        <v>11</v>
      </c>
      <c r="D316" s="53">
        <v>0</v>
      </c>
      <c r="E316" s="54">
        <v>0</v>
      </c>
    </row>
    <row r="317" spans="1:5" x14ac:dyDescent="0.25">
      <c r="A317" s="59"/>
      <c r="B317" s="60"/>
      <c r="C317" s="7" t="s">
        <v>12</v>
      </c>
      <c r="D317" s="53">
        <v>0</v>
      </c>
      <c r="E317" s="54">
        <v>0</v>
      </c>
    </row>
    <row r="318" spans="1:5" x14ac:dyDescent="0.25">
      <c r="A318" s="59"/>
      <c r="B318" s="60"/>
      <c r="C318" s="7" t="s">
        <v>13</v>
      </c>
      <c r="D318" s="53">
        <v>100000</v>
      </c>
      <c r="E318" s="54">
        <v>286838.54100000003</v>
      </c>
    </row>
    <row r="319" spans="1:5" x14ac:dyDescent="0.25">
      <c r="A319" s="59"/>
      <c r="B319" s="60"/>
      <c r="C319" s="7" t="s">
        <v>14</v>
      </c>
      <c r="D319" s="53">
        <v>0</v>
      </c>
      <c r="E319" s="54">
        <v>0</v>
      </c>
    </row>
    <row r="320" spans="1:5" x14ac:dyDescent="0.25">
      <c r="A320" s="59"/>
      <c r="B320" s="60"/>
      <c r="C320" s="11" t="s">
        <v>15</v>
      </c>
      <c r="D320" s="53">
        <v>0</v>
      </c>
      <c r="E320" s="54">
        <v>0</v>
      </c>
    </row>
    <row r="321" spans="1:5" x14ac:dyDescent="0.25">
      <c r="A321" s="59"/>
      <c r="B321" s="60"/>
      <c r="C321" s="20" t="s">
        <v>16</v>
      </c>
      <c r="D321" s="53">
        <v>0</v>
      </c>
      <c r="E321" s="54">
        <v>0</v>
      </c>
    </row>
    <row r="322" spans="1:5" x14ac:dyDescent="0.25">
      <c r="A322" s="59"/>
      <c r="B322" s="60"/>
      <c r="C322" s="21" t="s">
        <v>17</v>
      </c>
      <c r="D322" s="53">
        <v>0</v>
      </c>
      <c r="E322" s="54">
        <v>0</v>
      </c>
    </row>
    <row r="323" spans="1:5" x14ac:dyDescent="0.25">
      <c r="A323" s="59"/>
      <c r="B323" s="60"/>
      <c r="C323" s="21" t="s">
        <v>18</v>
      </c>
      <c r="D323" s="53">
        <v>0</v>
      </c>
      <c r="E323" s="54">
        <v>0</v>
      </c>
    </row>
    <row r="326" spans="1:5" ht="68.25" customHeight="1" x14ac:dyDescent="0.35">
      <c r="A326" s="72" t="s">
        <v>104</v>
      </c>
      <c r="B326" s="73"/>
      <c r="C326" s="18"/>
      <c r="D326" s="70" t="s">
        <v>105</v>
      </c>
      <c r="E326" s="71"/>
    </row>
    <row r="327" spans="1:5" ht="18.75" x14ac:dyDescent="0.3">
      <c r="A327" s="1"/>
      <c r="B327" s="1"/>
      <c r="C327" s="10"/>
      <c r="D327" s="63"/>
      <c r="E327" s="63"/>
    </row>
  </sheetData>
  <mergeCells count="96">
    <mergeCell ref="A8:A17"/>
    <mergeCell ref="B8:B17"/>
    <mergeCell ref="A2:E3"/>
    <mergeCell ref="D326:E326"/>
    <mergeCell ref="A326:B326"/>
    <mergeCell ref="B250:B255"/>
    <mergeCell ref="A218:A227"/>
    <mergeCell ref="B218:B227"/>
    <mergeCell ref="A228:A233"/>
    <mergeCell ref="B228:B233"/>
    <mergeCell ref="A234:A239"/>
    <mergeCell ref="B234:B239"/>
    <mergeCell ref="A212:A217"/>
    <mergeCell ref="B194:B199"/>
    <mergeCell ref="A164:A169"/>
    <mergeCell ref="B164:B169"/>
    <mergeCell ref="D327:E327"/>
    <mergeCell ref="A5:A6"/>
    <mergeCell ref="B5:B6"/>
    <mergeCell ref="C5:C6"/>
    <mergeCell ref="D5:E5"/>
    <mergeCell ref="A256:A265"/>
    <mergeCell ref="B256:B265"/>
    <mergeCell ref="B212:B217"/>
    <mergeCell ref="A182:A187"/>
    <mergeCell ref="B182:B187"/>
    <mergeCell ref="A188:A193"/>
    <mergeCell ref="A240:A249"/>
    <mergeCell ref="B240:B249"/>
    <mergeCell ref="A250:A255"/>
    <mergeCell ref="A200:A205"/>
    <mergeCell ref="B200:B205"/>
    <mergeCell ref="A206:A211"/>
    <mergeCell ref="B206:B211"/>
    <mergeCell ref="A170:A175"/>
    <mergeCell ref="B170:B175"/>
    <mergeCell ref="A176:A181"/>
    <mergeCell ref="B176:B181"/>
    <mergeCell ref="B188:B193"/>
    <mergeCell ref="A144:A153"/>
    <mergeCell ref="B144:B153"/>
    <mergeCell ref="A154:A163"/>
    <mergeCell ref="B154:B163"/>
    <mergeCell ref="A194:A199"/>
    <mergeCell ref="A122:A127"/>
    <mergeCell ref="B122:B127"/>
    <mergeCell ref="A128:A137"/>
    <mergeCell ref="B128:B137"/>
    <mergeCell ref="A138:A143"/>
    <mergeCell ref="B138:B143"/>
    <mergeCell ref="A104:A109"/>
    <mergeCell ref="B104:B109"/>
    <mergeCell ref="A110:A115"/>
    <mergeCell ref="B110:B115"/>
    <mergeCell ref="A116:A121"/>
    <mergeCell ref="B116:B121"/>
    <mergeCell ref="A86:A91"/>
    <mergeCell ref="B86:B91"/>
    <mergeCell ref="A92:A97"/>
    <mergeCell ref="B92:B97"/>
    <mergeCell ref="A98:A103"/>
    <mergeCell ref="B98:B103"/>
    <mergeCell ref="A266:A275"/>
    <mergeCell ref="B266:B275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A80:A85"/>
    <mergeCell ref="B80:B85"/>
    <mergeCell ref="A18:A27"/>
    <mergeCell ref="B18:B27"/>
    <mergeCell ref="A28:A33"/>
    <mergeCell ref="B28:B33"/>
    <mergeCell ref="A34:A39"/>
    <mergeCell ref="B34:B39"/>
    <mergeCell ref="A276:A281"/>
    <mergeCell ref="B276:B281"/>
    <mergeCell ref="A282:A287"/>
    <mergeCell ref="B282:B287"/>
    <mergeCell ref="A314:A323"/>
    <mergeCell ref="B314:B323"/>
    <mergeCell ref="A288:A293"/>
    <mergeCell ref="B288:B293"/>
    <mergeCell ref="A294:A303"/>
    <mergeCell ref="B294:B303"/>
    <mergeCell ref="A304:A313"/>
    <mergeCell ref="B304:B313"/>
  </mergeCells>
  <pageMargins left="0.7" right="0.7" top="0.75" bottom="0.75" header="0.3" footer="0.3"/>
  <pageSetup paperSize="9" scale="51" orientation="portrait" r:id="rId1"/>
  <rowBreaks count="1" manualBreakCount="1"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65.140625" customWidth="1"/>
    <col min="2" max="4" width="11.42578125" customWidth="1"/>
    <col min="5" max="5" width="21.7109375" customWidth="1"/>
  </cols>
  <sheetData>
    <row r="1" spans="1:5" x14ac:dyDescent="0.25">
      <c r="A1" s="29"/>
      <c r="B1" s="29"/>
      <c r="C1" s="29"/>
      <c r="D1" s="29"/>
      <c r="E1" s="41" t="s">
        <v>106</v>
      </c>
    </row>
    <row r="2" spans="1:5" ht="18.75" x14ac:dyDescent="0.25">
      <c r="A2" s="75" t="s">
        <v>122</v>
      </c>
      <c r="B2" s="75"/>
      <c r="C2" s="75"/>
      <c r="D2" s="75"/>
      <c r="E2" s="75"/>
    </row>
    <row r="3" spans="1:5" x14ac:dyDescent="0.25">
      <c r="A3" s="37"/>
      <c r="B3" s="37"/>
      <c r="C3" s="37"/>
      <c r="D3" s="37"/>
      <c r="E3" s="38" t="s">
        <v>1</v>
      </c>
    </row>
    <row r="4" spans="1:5" x14ac:dyDescent="0.25">
      <c r="A4" s="76" t="s">
        <v>107</v>
      </c>
      <c r="B4" s="78" t="s">
        <v>108</v>
      </c>
      <c r="C4" s="79"/>
      <c r="D4" s="78" t="s">
        <v>109</v>
      </c>
      <c r="E4" s="79"/>
    </row>
    <row r="5" spans="1:5" ht="28.5" x14ac:dyDescent="0.25">
      <c r="A5" s="77"/>
      <c r="B5" s="30" t="s">
        <v>110</v>
      </c>
      <c r="C5" s="30" t="s">
        <v>111</v>
      </c>
      <c r="D5" s="30" t="s">
        <v>110</v>
      </c>
      <c r="E5" s="30" t="s">
        <v>112</v>
      </c>
    </row>
    <row r="6" spans="1:5" x14ac:dyDescent="0.25">
      <c r="A6" s="31">
        <v>1</v>
      </c>
      <c r="B6" s="30">
        <v>2</v>
      </c>
      <c r="C6" s="30">
        <v>3</v>
      </c>
      <c r="D6" s="30">
        <v>4</v>
      </c>
      <c r="E6" s="30">
        <v>5</v>
      </c>
    </row>
    <row r="7" spans="1:5" ht="45" x14ac:dyDescent="0.25">
      <c r="A7" s="32" t="s">
        <v>113</v>
      </c>
      <c r="B7" s="33">
        <v>0</v>
      </c>
      <c r="C7" s="33">
        <v>0</v>
      </c>
      <c r="D7" s="33">
        <v>0</v>
      </c>
      <c r="E7" s="33">
        <v>0</v>
      </c>
    </row>
    <row r="8" spans="1:5" ht="30" x14ac:dyDescent="0.25">
      <c r="A8" s="32" t="s">
        <v>114</v>
      </c>
      <c r="B8" s="33">
        <v>0</v>
      </c>
      <c r="C8" s="33">
        <v>0</v>
      </c>
      <c r="D8" s="33">
        <v>92588.56</v>
      </c>
      <c r="E8" s="33">
        <v>69179.240000000005</v>
      </c>
    </row>
    <row r="9" spans="1:5" ht="45" x14ac:dyDescent="0.25">
      <c r="A9" s="34" t="s">
        <v>115</v>
      </c>
      <c r="B9" s="35">
        <v>0</v>
      </c>
      <c r="C9" s="35">
        <v>0</v>
      </c>
      <c r="D9" s="36">
        <v>0</v>
      </c>
      <c r="E9" s="36">
        <v>0</v>
      </c>
    </row>
    <row r="10" spans="1:5" ht="45" x14ac:dyDescent="0.25">
      <c r="A10" s="32" t="s">
        <v>116</v>
      </c>
      <c r="B10" s="42">
        <v>0</v>
      </c>
      <c r="C10" s="42">
        <v>0</v>
      </c>
      <c r="D10" s="35">
        <v>0</v>
      </c>
      <c r="E10" s="35">
        <v>0</v>
      </c>
    </row>
    <row r="11" spans="1:5" x14ac:dyDescent="0.25">
      <c r="A11" s="32" t="s">
        <v>117</v>
      </c>
      <c r="B11" s="35">
        <v>40000</v>
      </c>
      <c r="C11" s="35">
        <v>31642</v>
      </c>
      <c r="D11" s="35">
        <v>0</v>
      </c>
      <c r="E11" s="35">
        <v>0</v>
      </c>
    </row>
    <row r="12" spans="1:5" ht="30" x14ac:dyDescent="0.25">
      <c r="A12" s="32" t="s">
        <v>118</v>
      </c>
      <c r="B12" s="35">
        <v>0</v>
      </c>
      <c r="C12" s="35">
        <v>0</v>
      </c>
      <c r="D12" s="35">
        <v>0</v>
      </c>
      <c r="E12" s="35">
        <v>0</v>
      </c>
    </row>
    <row r="13" spans="1:5" x14ac:dyDescent="0.25">
      <c r="A13" s="32" t="s">
        <v>119</v>
      </c>
      <c r="B13" s="35">
        <v>3500</v>
      </c>
      <c r="C13" s="35">
        <v>3154</v>
      </c>
      <c r="D13" s="35">
        <v>0</v>
      </c>
      <c r="E13" s="35">
        <v>0</v>
      </c>
    </row>
    <row r="14" spans="1:5" x14ac:dyDescent="0.25">
      <c r="A14" s="39"/>
      <c r="B14" s="37"/>
      <c r="C14" s="37"/>
      <c r="D14" s="37"/>
      <c r="E14" s="37"/>
    </row>
    <row r="15" spans="1:5" x14ac:dyDescent="0.25">
      <c r="A15" s="39"/>
      <c r="B15" s="58"/>
      <c r="C15" s="58"/>
      <c r="D15" s="58"/>
      <c r="E15" s="58"/>
    </row>
    <row r="16" spans="1:5" x14ac:dyDescent="0.25">
      <c r="A16" s="39"/>
      <c r="B16" s="37"/>
      <c r="C16" s="80"/>
      <c r="D16" s="80"/>
      <c r="E16" s="80"/>
    </row>
    <row r="17" spans="1:5" ht="60.75" x14ac:dyDescent="0.3">
      <c r="A17" s="43" t="s">
        <v>120</v>
      </c>
      <c r="B17" s="82"/>
      <c r="C17" s="82"/>
      <c r="D17" s="81" t="s">
        <v>121</v>
      </c>
      <c r="E17" s="81"/>
    </row>
    <row r="18" spans="1:5" ht="18.75" x14ac:dyDescent="0.25">
      <c r="A18" s="28"/>
      <c r="B18" s="40"/>
      <c r="C18" s="74"/>
      <c r="D18" s="74"/>
      <c r="E18" s="74"/>
    </row>
    <row r="19" spans="1:5" x14ac:dyDescent="0.25">
      <c r="A19" s="37"/>
      <c r="B19" s="37"/>
      <c r="C19" s="37"/>
      <c r="D19" s="37"/>
      <c r="E19" s="37"/>
    </row>
  </sheetData>
  <mergeCells count="8">
    <mergeCell ref="C18:E18"/>
    <mergeCell ref="A2:E2"/>
    <mergeCell ref="A4:A5"/>
    <mergeCell ref="B4:C4"/>
    <mergeCell ref="D4:E4"/>
    <mergeCell ref="C16:E16"/>
    <mergeCell ref="D17:E17"/>
    <mergeCell ref="B17:C1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ф11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Шидаев Абубакар Вахаевич</dc:creator>
  <cp:lastModifiedBy>Бетилгириев Мохмад Шамсудович</cp:lastModifiedBy>
  <cp:lastPrinted>2018-10-11T12:16:57Z</cp:lastPrinted>
  <dcterms:created xsi:type="dcterms:W3CDTF">2018-04-17T08:39:38Z</dcterms:created>
  <dcterms:modified xsi:type="dcterms:W3CDTF">2018-10-30T13:17:09Z</dcterms:modified>
</cp:coreProperties>
</file>